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LACE\PDS\2026\26A0087 EXTERNALISATION ACTE BIOLOGIE WC\1 - DCE WC\AE et annexes\"/>
    </mc:Choice>
  </mc:AlternateContent>
  <xr:revisionPtr revIDLastSave="0" documentId="13_ncr:1_{364863AF-6744-49F9-817F-48EAD540900B}" xr6:coauthVersionLast="47" xr6:coauthVersionMax="47" xr10:uidLastSave="{00000000-0000-0000-0000-000000000000}"/>
  <bookViews>
    <workbookView xWindow="-120" yWindow="-120" windowWidth="29040" windowHeight="15720" xr2:uid="{78A64EA1-B58D-45C0-91E7-23DEAFECA02A}"/>
  </bookViews>
  <sheets>
    <sheet name="Bordereau de Prix 1" sheetId="3" r:id="rId1"/>
    <sheet name="Bordereau de Prix 2" sheetId="5" r:id="rId2"/>
    <sheet name="Listes" sheetId="4" r:id="rId3"/>
  </sheets>
  <externalReferences>
    <externalReference r:id="rId4"/>
  </externalReferences>
  <definedNames>
    <definedName name="_xlnm._FilterDatabase" localSheetId="0" hidden="1">'Bordereau de Prix 1'!$A$6:$J$115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7" i="3"/>
  <c r="J8" i="5"/>
  <c r="J7" i="5"/>
  <c r="B31" i="3" l="1"/>
  <c r="B32" i="3"/>
  <c r="B28" i="3"/>
  <c r="B29" i="3"/>
  <c r="B33" i="3"/>
  <c r="B34" i="3"/>
  <c r="B35" i="3"/>
  <c r="B36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37" i="3"/>
  <c r="B38" i="3"/>
  <c r="B39" i="3"/>
  <c r="B40" i="3"/>
  <c r="B41" i="3"/>
  <c r="B42" i="3"/>
  <c r="B43" i="3"/>
  <c r="B44" i="3"/>
  <c r="B45" i="3"/>
  <c r="B46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7" i="3"/>
</calcChain>
</file>

<file path=xl/sharedStrings.xml><?xml version="1.0" encoding="utf-8"?>
<sst xmlns="http://schemas.openxmlformats.org/spreadsheetml/2006/main" count="182" uniqueCount="139">
  <si>
    <t>Analyses</t>
  </si>
  <si>
    <t>Génétique</t>
  </si>
  <si>
    <t>11 désoxycorticostérone - DOC [Sg]</t>
  </si>
  <si>
    <t>Ac anti canaux calciques voltage dép - CALAC [Sg]</t>
  </si>
  <si>
    <t>Ac anti histone - HISAC [Sg]</t>
  </si>
  <si>
    <t>Ac anti ovaire - OVAC [Sg]</t>
  </si>
  <si>
    <t>ac anti rabiques (contrôle immunité) RAGE [Sg]</t>
  </si>
  <si>
    <t>Ac anti-ADN double brin - FARR [Sg]</t>
  </si>
  <si>
    <t>Ac anti-Bevacizumab [Sg]</t>
  </si>
  <si>
    <t>Ac anti-canaux potassiques VGKC/Lgi1Caspr2 -CAPO[Sg]</t>
  </si>
  <si>
    <t>Ac anti-Golimumab [Sg]</t>
  </si>
  <si>
    <t>Ac anti-récepteur sensible au ca+, ac anti-CaSR [Sg]</t>
  </si>
  <si>
    <t>Ac anti-thrombospondine type 1 domaine 7 - THSD7[Sg]</t>
  </si>
  <si>
    <t>Ac anti-Ustekinumab  [Sg]</t>
  </si>
  <si>
    <t>Ac anti-YOP (Yersinia Outer Protein)- YOPAC [Sg]</t>
  </si>
  <si>
    <t>Acide mévalonique - MEVAL [Urines 1 jet]</t>
  </si>
  <si>
    <t>Adénosine désaminase - ADA [LCR]</t>
  </si>
  <si>
    <t>Adénosine désaminase  -ADA [Sg]</t>
  </si>
  <si>
    <t>Adénylosuccinase (déficit) - SAICAR [Urines 24h]</t>
  </si>
  <si>
    <t>Alpha 1 anti trypsine (clairance)-CLALF[Sg+selles]</t>
  </si>
  <si>
    <t>Alpha 1 anti trypsine (dosage) - ALFA1 [Selles]</t>
  </si>
  <si>
    <t>Alpha foeto protéine - AFPLA [LA]</t>
  </si>
  <si>
    <t>oui</t>
  </si>
  <si>
    <t>Analyse ciblée DVDA [Sg]</t>
  </si>
  <si>
    <t>Aripiprazole dosage [Sg]</t>
  </si>
  <si>
    <t>BAC Borrelia séro confirm IgG WB- WBLYG [Sg]</t>
  </si>
  <si>
    <t>Bevacizumabémie BEVA [Sg]</t>
  </si>
  <si>
    <t>Biotinidase - BIOTI [Sg]</t>
  </si>
  <si>
    <t>C. albicans sérologie (Candidoses systém)-CAND[Sg]</t>
  </si>
  <si>
    <t>Campylobacter sérologie- CAMP [Sg]</t>
  </si>
  <si>
    <t>Créatine phosphokinase MB - CKMB [Sg]</t>
  </si>
  <si>
    <t>Cysticercose sérologie dépistage- TENAC [Sg]</t>
  </si>
  <si>
    <t>Darunavir  dosage- DARU [Sg]</t>
  </si>
  <si>
    <t>Disomie uniparentale chromo 14(post-nat)[Sg]</t>
  </si>
  <si>
    <t>Disomie uniparentale chromo 14(pré-nat)[LA/TROPH]</t>
  </si>
  <si>
    <t>Disomie uniparentale chromo 15(pré-nat)[LA/TROPH]</t>
  </si>
  <si>
    <t>Distomatose sérologie dépistage- DISTO [Sg]</t>
  </si>
  <si>
    <t>Doxycycline dosage - DOXY [Sg]</t>
  </si>
  <si>
    <t>Eleveur d'oiseaux (sérologie de dépistage) [Sg]</t>
  </si>
  <si>
    <t>Encéphalite à tiques - TBE (sérodiag, IgG/IGM) [Sg]</t>
  </si>
  <si>
    <t>Enzyme de conversion de l'angiotensine - ECAPL [LCR]</t>
  </si>
  <si>
    <t>Exome Oncogénétique Pédiatrique-Apparenté [Sg]</t>
  </si>
  <si>
    <t>Exome Oncogénétique Pédiatrique-Cas Index [Sg]</t>
  </si>
  <si>
    <t>Exome Oncogénétique-Apparenté[Sg]</t>
  </si>
  <si>
    <t>Exome Oncogénétique-Cas index[Sg]</t>
  </si>
  <si>
    <t>Exome post-nat cas index [Sg]</t>
  </si>
  <si>
    <t>Exome solo cas index ProtU et synd nephr corticR[Sg]</t>
  </si>
  <si>
    <t>Ferritine glycosylée (si suspicion Still) -FTGLY[Sg]</t>
  </si>
  <si>
    <t>FGF-23 - FGF23 [Sg]</t>
  </si>
  <si>
    <t>Fibrotest - FIBRO [Sg]</t>
  </si>
  <si>
    <t>Fièvre hémo + syndrome rénal (IgG/IGM) - HANTA [Sg]</t>
  </si>
  <si>
    <t>Filariose sérologie - FIL [Sg]</t>
  </si>
  <si>
    <t>Fluoxétine (Prozac®) - FLUOX [Sg]</t>
  </si>
  <si>
    <t>Ganciclovir - GANCI (Cymévan, valganciclovir)[Sg]</t>
  </si>
  <si>
    <t>Gastrine - GAST [Sg]</t>
  </si>
  <si>
    <t>Gène Prader willi (post-nat) [Sg]</t>
  </si>
  <si>
    <t>Génotypage TPMT [Sg]</t>
  </si>
  <si>
    <t>Golimumabémie  GOLIM [Sg]</t>
  </si>
  <si>
    <t>Guanidinoacétate (+créatine)- GUANU [Urines]</t>
  </si>
  <si>
    <t>Hélicobacter pylori, Breath test- HKIT [Air expiré]</t>
  </si>
  <si>
    <t>HHV8 - HHV8 (sérologie)[Sg]</t>
  </si>
  <si>
    <t>Hormone antidiurétique - ADH vasopressine [Sg]</t>
  </si>
  <si>
    <t>Immunophénotypage monocytaire - IPHEN [Sg]</t>
  </si>
  <si>
    <t>Interféron alpha - IFNAD [LIQ BIO]</t>
  </si>
  <si>
    <t>Interféron alpha - INAPL [LCR]</t>
  </si>
  <si>
    <t>Iodurie - IODU [Urines 1 jet]</t>
  </si>
  <si>
    <t>Listéria monocytogenes PCR - LISBM [LCR]</t>
  </si>
  <si>
    <t>Listéria monocytogenes PCR - LISBM [Sg]</t>
  </si>
  <si>
    <t>Macroprolactine - PRLCH [Sg]</t>
  </si>
  <si>
    <t>mucopolysaccharides(glycosamino.,GAG)[15ml urin 24h]</t>
  </si>
  <si>
    <t>Oligosaccharides urinaires - OLIGU [Urines]</t>
  </si>
  <si>
    <t>Oxalémie (acide oxalique) - OXA [Sg]</t>
  </si>
  <si>
    <t>Paludisme sérologie- PALU [Sg]</t>
  </si>
  <si>
    <t>Panel DVDA [Sg]</t>
  </si>
  <si>
    <t>Panel QT long [Sg]</t>
  </si>
  <si>
    <t>Paroxetine dosage [Sg]</t>
  </si>
  <si>
    <t>Porphyrines érythro (protoporphyrines)- POE[Sg]</t>
  </si>
  <si>
    <t>Poumon fermier (sérologe dépistage) - FERM [Sg]</t>
  </si>
  <si>
    <t>Pro-insuline - PRINS [Sg]</t>
  </si>
  <si>
    <t>PTH-RP - PTHRP [Sg]</t>
  </si>
  <si>
    <t>Rispéridone dosage [Sg]</t>
  </si>
  <si>
    <t>Ritonavir - RITO dosage [Sg]</t>
  </si>
  <si>
    <t>Salmonellose sérologie - SALMO [Sg]</t>
  </si>
  <si>
    <t>Ségr familiale variant (post exome cas index)[Sg]</t>
  </si>
  <si>
    <t>Sérologie chlamydia psittaci- PSIT [Sg]</t>
  </si>
  <si>
    <t>Sérotonine - SEROT [Sg]</t>
  </si>
  <si>
    <t>Sertraline dosage [Sg]</t>
  </si>
  <si>
    <t>Serum amyloide A - SAA [Sg]</t>
  </si>
  <si>
    <t>Stéatorrhée (lipides) - STEAT [selles des 24h]</t>
  </si>
  <si>
    <t>Sulfamides hypoglycémiants - SULS [Sg]</t>
  </si>
  <si>
    <t>Transferrine carboxy déficiente - CDT [Sg]</t>
  </si>
  <si>
    <t>Trypanosoma cruzi sérologie (Chagas)- TRYP[Sg]</t>
  </si>
  <si>
    <t>Vasoactive intestinal polypeptide - VIP [Sg]</t>
  </si>
  <si>
    <t>VIR HTLV1-2 confirmation immunoblot - WBHTL [Sg]</t>
  </si>
  <si>
    <t>Vitamine B2 (riboflavine) - VB2 [Sg]</t>
  </si>
  <si>
    <t>Vitamine B8 (biotine) - VB8 [Sg]</t>
  </si>
  <si>
    <t>Vitamine K1 (phylloquinone) - VK [Sg]</t>
  </si>
  <si>
    <t>Codes actes</t>
  </si>
  <si>
    <t>Ustekinumabémie USTEK [Sgv]</t>
  </si>
  <si>
    <t>Ac anti 21 hydroxylase - 21OHA [Sgv]</t>
  </si>
  <si>
    <t>HEM Quantif hémorragie foeto-mat par CMF - KLEI [Sg]</t>
  </si>
  <si>
    <t>N352</t>
  </si>
  <si>
    <t>R350</t>
  </si>
  <si>
    <t>R352</t>
  </si>
  <si>
    <t>N353</t>
  </si>
  <si>
    <t>Exomes solo néphropathie indéter avec insuf rénale [Sg]</t>
  </si>
  <si>
    <t>Exomes  solo lithiase néphrocalcinose [Sg]</t>
  </si>
  <si>
    <t>Exome trio post-natal apparenté [Sg]</t>
  </si>
  <si>
    <t xml:space="preserve">Exome trio cas index trouble spectre autistique[Sg] </t>
  </si>
  <si>
    <t>Lysozyme - LYSO [Sg ]</t>
  </si>
  <si>
    <t>Analyse ciblée cardiomyo dilatée apparenté [Sg]</t>
  </si>
  <si>
    <t>Analyse ciblée cardiomyo hypertrop apparenté [Sg]</t>
  </si>
  <si>
    <t>Analyse ciblée QT long congénital apparenté [Sg]</t>
  </si>
  <si>
    <t>Panel syndrome de Brugada cas index [Sg]</t>
  </si>
  <si>
    <t>Panel cardiomyopathie dilatée cas index [Sg]</t>
  </si>
  <si>
    <t>Panel cardiomyopathie hypertroph[Sg]</t>
  </si>
  <si>
    <t>0523</t>
  </si>
  <si>
    <t>Grandes disciplines</t>
  </si>
  <si>
    <t>Listes</t>
  </si>
  <si>
    <t>Biologie médicale spécialisée</t>
  </si>
  <si>
    <t>Cytogénétique ou génétique moléculaire</t>
  </si>
  <si>
    <t>Anatomo-cyto-pathologie</t>
  </si>
  <si>
    <t>Autres</t>
  </si>
  <si>
    <t>Prix unitaire HT</t>
  </si>
  <si>
    <t>Taux de remise en %</t>
  </si>
  <si>
    <t>Prix unitaire remisé TTC</t>
  </si>
  <si>
    <t>Délai de restitution de l'acte (jours ouvrés)</t>
  </si>
  <si>
    <t>N° d'affaire :</t>
  </si>
  <si>
    <t>26A0087</t>
  </si>
  <si>
    <t>Réalisation d'actes de biologie et prestations associées pour le GHT de l'Est Hérault Sud Aveyron (EHSA) - Biologie médicale spécialisée/Cytogénétique ou génétique moléculaire</t>
  </si>
  <si>
    <t>Réalisation d'actes de biologie et prestations associées pour le GHT de l'Est Hérault Sud Aveyron (EHSA) - Anatomo-cyto-pathologie</t>
  </si>
  <si>
    <t>non</t>
  </si>
  <si>
    <t>Placenta gémellaire hors foetopath (macro+histo)</t>
  </si>
  <si>
    <t>Placenta simplex hors foetopath (macro+histo)</t>
  </si>
  <si>
    <t xml:space="preserve">
JPQX007</t>
  </si>
  <si>
    <t>JPQX019</t>
  </si>
  <si>
    <t>% TVA</t>
  </si>
  <si>
    <t>Prix unitaire remisé HT</t>
  </si>
  <si>
    <t>ANNEXE 3 - 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</si>
</sst>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164" fontId="2" fillId="2" borderId="6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2" fillId="2" borderId="4" xfId="2" applyNumberFormat="1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164" fontId="2" fillId="2" borderId="10" xfId="2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9" fontId="2" fillId="2" borderId="3" xfId="3" applyFont="1" applyFill="1" applyBorder="1" applyAlignment="1">
      <alignment horizontal="center" vertical="center"/>
    </xf>
    <xf numFmtId="9" fontId="2" fillId="2" borderId="9" xfId="3" applyFont="1" applyFill="1" applyBorder="1" applyAlignment="1">
      <alignment horizontal="center" vertical="center"/>
    </xf>
    <xf numFmtId="2" fontId="2" fillId="2" borderId="3" xfId="2" applyNumberFormat="1" applyFont="1" applyFill="1" applyBorder="1" applyAlignment="1">
      <alignment horizontal="center" vertical="center"/>
    </xf>
    <xf numFmtId="2" fontId="2" fillId="2" borderId="9" xfId="2" applyNumberFormat="1" applyFont="1" applyFill="1" applyBorder="1" applyAlignment="1">
      <alignment horizontal="center" vertical="center"/>
    </xf>
    <xf numFmtId="44" fontId="2" fillId="2" borderId="4" xfId="2" applyNumberFormat="1" applyFont="1" applyFill="1" applyBorder="1" applyAlignment="1">
      <alignment horizontal="center" vertical="center"/>
    </xf>
    <xf numFmtId="44" fontId="2" fillId="2" borderId="10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 applyAlignment="1">
      <alignment horizontal="center" vertical="center"/>
    </xf>
    <xf numFmtId="9" fontId="2" fillId="2" borderId="1" xfId="3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0" fontId="2" fillId="2" borderId="3" xfId="2" applyNumberFormat="1" applyFont="1" applyFill="1" applyBorder="1" applyAlignment="1">
      <alignment horizontal="center" vertical="center"/>
    </xf>
    <xf numFmtId="10" fontId="2" fillId="2" borderId="9" xfId="2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BEC05DE9-01D6-4D63-90FF-E58574C4B718}"/>
    <cellStyle name="Normal 3" xfId="1" xr:uid="{88E187E7-93E0-494C-AA09-80AB982FAA74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PLACE\PDS\2026\26A0087%20EXTERNALISATION%20ACTE%20BIOLOGIE%20WC\Copie%20de%20catalogue%20actualis&#233;%20sans%20les%20anciens%2022-05-26.xlsx" TargetMode="External"/><Relationship Id="rId1" Type="http://schemas.openxmlformats.org/officeDocument/2006/relationships/externalLinkPath" Target="/PLACE/PDS/2026/26A0087%20EXTERNALISATION%20ACTE%20BIOLOGIE%20WC/Copie%20de%20catalogue%20actualis&#233;%20sans%20les%20anciens%2022-05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des actes"/>
      <sheetName val="Feuil2"/>
      <sheetName val="Feuil3"/>
    </sheetNames>
    <sheetDataSet>
      <sheetData sheetId="0">
        <row r="2">
          <cell r="B2" t="str">
            <v>ACP 2nd avis Alport (Paris, Necker, anapath)</v>
          </cell>
          <cell r="C2" t="str">
            <v>WAK7</v>
          </cell>
        </row>
        <row r="3">
          <cell r="B3" t="str">
            <v>ACP 2nd avis dermato (Lyon, L Bérard, anapath)</v>
          </cell>
          <cell r="C3" t="str">
            <v>WAK7</v>
          </cell>
        </row>
        <row r="4">
          <cell r="B4" t="str">
            <v>ACP 2nd avis expert valve médiator (Paris, HEGP, anapath)</v>
          </cell>
          <cell r="C4" t="str">
            <v>WAK7</v>
          </cell>
        </row>
        <row r="5">
          <cell r="B5" t="str">
            <v>ACP 2nd avis neuroblastome (Nancy, CHU, Anapath) </v>
          </cell>
          <cell r="C5" t="str">
            <v>WAK7</v>
          </cell>
        </row>
        <row r="6">
          <cell r="B6" t="str">
            <v>ACP 2nd avis pneumo interst (Paris, Bichat, Pathologie) </v>
          </cell>
          <cell r="C6" t="str">
            <v>WAK7</v>
          </cell>
        </row>
        <row r="7">
          <cell r="B7" t="str">
            <v>ACP agents infectieux prél formol (Nice, Pasteur, bactério)</v>
          </cell>
          <cell r="C7" t="str">
            <v>WAK4</v>
          </cell>
        </row>
        <row r="8">
          <cell r="B8" t="str">
            <v>ACP agents infectieux prél formol (Paris, Necker, microbio)</v>
          </cell>
          <cell r="C8" t="str">
            <v>WAK4</v>
          </cell>
        </row>
        <row r="9">
          <cell r="B9" t="str">
            <v>ACP avis néphroblastome (Paris, Trousseau, anapath) </v>
          </cell>
          <cell r="C9" t="str">
            <v>WAK7</v>
          </cell>
        </row>
        <row r="10">
          <cell r="B10" t="str">
            <v>ACP avis rés CARADERM (Nîmes, CHU, anapath) </v>
          </cell>
          <cell r="C10" t="str">
            <v>WAK7</v>
          </cell>
        </row>
        <row r="11">
          <cell r="B11" t="str">
            <v>ACP avis rés CELAC (Paris, Necker, Anapath) </v>
          </cell>
          <cell r="C11" t="str">
            <v>WAK7</v>
          </cell>
        </row>
        <row r="12">
          <cell r="B12" t="str">
            <v>ACP avis rés COMETE/ENDOCAN (Lille, CHU, Anapath)</v>
          </cell>
          <cell r="C12" t="str">
            <v>WAK7</v>
          </cell>
        </row>
        <row r="13">
          <cell r="B13" t="str">
            <v>ACP avis rés ENDOCAN/TUTHYREF (Lyon, L Bérard, anapath) </v>
          </cell>
          <cell r="C13" t="str">
            <v>WAK7</v>
          </cell>
        </row>
        <row r="14">
          <cell r="B14" t="str">
            <v xml:space="preserve">ACP avis rés LYMPHOPATH (Créteil, H Mondor, anapath)  </v>
          </cell>
          <cell r="C14" t="str">
            <v>WAK7</v>
          </cell>
        </row>
        <row r="15">
          <cell r="B15" t="str">
            <v xml:space="preserve">ACP avis rés LYMPHOPATH (Toulouse, IUCT, anapath)  </v>
          </cell>
          <cell r="C15" t="str">
            <v>WAK7</v>
          </cell>
        </row>
        <row r="16">
          <cell r="B16" t="str">
            <v>ACP avis rés PREFERE (Paris, Bichât, anapath) </v>
          </cell>
          <cell r="C16" t="str">
            <v>WAK7</v>
          </cell>
        </row>
        <row r="17">
          <cell r="B17" t="str">
            <v>ACP avis rés RENAPE (MTP, ICM, anapath)</v>
          </cell>
          <cell r="C17" t="str">
            <v>WAK7</v>
          </cell>
        </row>
        <row r="18">
          <cell r="B18" t="str">
            <v xml:space="preserve">ACP avis rés RENOCLIP (Paris, St Anne, neuropath)  </v>
          </cell>
          <cell r="C18" t="str">
            <v>WAK7</v>
          </cell>
        </row>
        <row r="19">
          <cell r="B19" t="str">
            <v xml:space="preserve">ACP avis rés RENOCLIP (Toulouse, IUCT, anapath)  </v>
          </cell>
          <cell r="C19" t="str">
            <v>WAK7</v>
          </cell>
        </row>
        <row r="20">
          <cell r="B20" t="str">
            <v>ACP avis rés REPPS  adulte / ped (Lyon,L Bérard, Anapath) </v>
          </cell>
          <cell r="C20" t="str">
            <v>WAK7</v>
          </cell>
        </row>
        <row r="21">
          <cell r="B21" t="str">
            <v>ACP avis rés RESOS (Marseille, la Timone, anapath) </v>
          </cell>
          <cell r="C21" t="str">
            <v>WAK7</v>
          </cell>
        </row>
        <row r="22">
          <cell r="B22" t="str">
            <v xml:space="preserve">ACP avis rés RREPS (Bordeaux, Bergonié, pathologie) : </v>
          </cell>
          <cell r="C22" t="str">
            <v>WAK7</v>
          </cell>
        </row>
        <row r="23">
          <cell r="B23" t="str">
            <v>ACP avis rés RREPS (Lyon, L Bérard, anapath) </v>
          </cell>
          <cell r="C23" t="str">
            <v>WAK7</v>
          </cell>
        </row>
        <row r="24">
          <cell r="B24" t="str">
            <v>ACP avis rés TENPATH (Paris, Bichât, anapath) </v>
          </cell>
          <cell r="C24" t="str">
            <v>WAK7</v>
          </cell>
        </row>
        <row r="25">
          <cell r="B25" t="str">
            <v>ACP avis rés TMRG/RO tr gynéco (Montpellier, ICM, Anapat) </v>
          </cell>
          <cell r="C25" t="str">
            <v>WAK7</v>
          </cell>
        </row>
        <row r="26">
          <cell r="B26" t="str">
            <v>ACP avis rés TMRG/RO tr gynéco (P Bénite, HCL Sud, Anapat) </v>
          </cell>
          <cell r="C26" t="str">
            <v>WAK7</v>
          </cell>
        </row>
        <row r="27">
          <cell r="B27" t="str">
            <v>ACP avis RYTHMIC (Paris, Necker, anapath)</v>
          </cell>
          <cell r="C27" t="str">
            <v>WAK7</v>
          </cell>
        </row>
        <row r="28">
          <cell r="B28" t="str">
            <v>ACP avis viscères foet (Pierre Bénite, GH sud, Anapath)</v>
          </cell>
          <cell r="C28" t="str">
            <v>WAK7</v>
          </cell>
        </row>
        <row r="29">
          <cell r="B29" t="str">
            <v>ACP bio mol LYMPHOPATH (Toulouse, IUCT, anapath)</v>
          </cell>
          <cell r="C29" t="str">
            <v>WAK4</v>
          </cell>
        </row>
        <row r="30">
          <cell r="B30" t="str">
            <v>ACP bio mol mélanome (Lyon, CH L Bérard, anapath)  </v>
          </cell>
          <cell r="C30" t="str">
            <v>WAK4</v>
          </cell>
        </row>
        <row r="31">
          <cell r="B31" t="str">
            <v>ACP FISH REFCOR (Rouen, Becquerel, biopath)</v>
          </cell>
          <cell r="C31" t="str">
            <v>WAK7</v>
          </cell>
        </row>
        <row r="32">
          <cell r="B32" t="str">
            <v>ACP FISH sarcome (MTP, ICM, anapath) </v>
          </cell>
          <cell r="C32" t="str">
            <v>WAK4</v>
          </cell>
        </row>
        <row r="33">
          <cell r="B33" t="str">
            <v>ACP ME rein (Poitiers, CHU, anapath)</v>
          </cell>
          <cell r="C33" t="str">
            <v>WAK4</v>
          </cell>
        </row>
        <row r="34">
          <cell r="B34" t="str">
            <v>ACP Panel Dragon [selon;Parie, Curie, génétique somatique]</v>
          </cell>
          <cell r="C34" t="str">
            <v>N454</v>
          </cell>
        </row>
        <row r="35">
          <cell r="B35" t="str">
            <v>ACP relecture Mole (P Bénite, GH Sud, CNR tropho)</v>
          </cell>
          <cell r="C35" t="str">
            <v>WAK7</v>
          </cell>
        </row>
        <row r="36">
          <cell r="B36" t="str">
            <v>ACP rés CARADERM (Strasbourg, Haute Piere, clin dermato) </v>
          </cell>
          <cell r="C36" t="str">
            <v>WAK7</v>
          </cell>
        </row>
        <row r="37">
          <cell r="B37" t="str">
            <v>ACP rés NETMESO/MESOPATH [bloc/lame, Lyon, L Bérard, anapat]</v>
          </cell>
          <cell r="C37" t="str">
            <v>WAK7</v>
          </cell>
        </row>
        <row r="38">
          <cell r="B38" t="str">
            <v xml:space="preserve">ACP rés REPPS sarcomes utérins (P Bénite, HCL Sud, Anapat)  </v>
          </cell>
          <cell r="C38" t="str">
            <v>WAK7</v>
          </cell>
        </row>
        <row r="39">
          <cell r="B39" t="str">
            <v>ACP rés trs rénales rares CARARE(Rennes,Pontchaillou,anapat)</v>
          </cell>
          <cell r="C39" t="str">
            <v>WAK7</v>
          </cell>
        </row>
        <row r="40">
          <cell r="B40" t="str">
            <v>ACP second avis digestif (Paris, Cochin, anapath) </v>
          </cell>
          <cell r="C40" t="str">
            <v>WAK7</v>
          </cell>
        </row>
        <row r="41">
          <cell r="B41" t="str">
            <v>ACP second avis digestif (Toulouse, IUCT, anapath) </v>
          </cell>
          <cell r="C41" t="str">
            <v>WAK7</v>
          </cell>
        </row>
        <row r="42">
          <cell r="B42" t="str">
            <v>ACP second avis foie (Bordeaux, Pellegrin, anapath) </v>
          </cell>
          <cell r="C42" t="str">
            <v>WAK7</v>
          </cell>
        </row>
        <row r="43">
          <cell r="B43" t="str">
            <v>ACP second avis foie (Clichy, Beaujon, anapath) </v>
          </cell>
          <cell r="C43" t="str">
            <v>WAK7</v>
          </cell>
        </row>
        <row r="44">
          <cell r="B44" t="str">
            <v>ACP second avis foie (Kremlin-Bicètre, CHU, anapath) </v>
          </cell>
          <cell r="C44" t="str">
            <v>WAK7</v>
          </cell>
        </row>
        <row r="45">
          <cell r="B45" t="str">
            <v>ACP second avis foie (Paris, St Antoine, anapath) </v>
          </cell>
          <cell r="C45" t="str">
            <v>WAK7</v>
          </cell>
        </row>
        <row r="46">
          <cell r="B46" t="str">
            <v>ACP second avis histiocytoses (Boulogne, A Paré, Anapath) </v>
          </cell>
          <cell r="C46" t="str">
            <v>WAK7</v>
          </cell>
        </row>
        <row r="47">
          <cell r="B47" t="str">
            <v>ACP second avis mélanomes (Lyon, CH L Bérard, anapath)</v>
          </cell>
          <cell r="C47" t="str">
            <v>WAK7</v>
          </cell>
        </row>
        <row r="48">
          <cell r="B48" t="str">
            <v>ACP technique Méthylome (Marseille, La Timone, M2GM)</v>
          </cell>
          <cell r="C48" t="str">
            <v>WAK7</v>
          </cell>
        </row>
        <row r="49">
          <cell r="B49" t="str">
            <v>ACP technique Méthylome (Toulouse, IUCT, anapath)</v>
          </cell>
          <cell r="C49" t="str">
            <v>WAK7</v>
          </cell>
        </row>
        <row r="50">
          <cell r="B50" t="str">
            <v>ACP Transcriptome greffon rénal (Paris, HEGP, INSERMU970) </v>
          </cell>
          <cell r="C50" t="str">
            <v>WAK7</v>
          </cell>
        </row>
        <row r="51">
          <cell r="B51" t="str">
            <v>ACP typage amylose (Toulouse, IURC, anapath) </v>
          </cell>
          <cell r="C51" t="str">
            <v>A122</v>
          </cell>
        </row>
        <row r="52">
          <cell r="B52" t="str">
            <v xml:space="preserve">DEP ACP analyse dépannage </v>
          </cell>
          <cell r="C52" t="str">
            <v>sans</v>
          </cell>
        </row>
        <row r="53">
          <cell r="B53" t="str">
            <v>DEP Placenta gémellaire (MTP, médipath)</v>
          </cell>
          <cell r="C53" t="str">
            <v>WAK4</v>
          </cell>
        </row>
        <row r="54">
          <cell r="B54" t="str">
            <v>DEP Placenta simplex (MTP, médipath)</v>
          </cell>
          <cell r="C54" t="str">
            <v>WAK4</v>
          </cell>
        </row>
        <row r="55">
          <cell r="B55" t="str">
            <v>Microscop électroniq biop ciliaire[biop,Paris,Trousseau,Gén]</v>
          </cell>
          <cell r="C55" t="str">
            <v>WAK4</v>
          </cell>
        </row>
        <row r="56">
          <cell r="B56" t="str">
            <v>Ac Anti haemophilus B [Sg, Paris, Pasteur, CNR haemophilus]</v>
          </cell>
          <cell r="C56" t="str">
            <v>G190</v>
          </cell>
        </row>
        <row r="57">
          <cell r="B57" t="str">
            <v>Ac anti-YOP (Yersinia Outer Protein)- YOPAC [Sg]</v>
          </cell>
          <cell r="C57" t="str">
            <v>G238</v>
          </cell>
        </row>
        <row r="58">
          <cell r="B58" t="str">
            <v>BAC Borrelia séro confirm IgG WB- WBLYG [Sg]</v>
          </cell>
          <cell r="C58">
            <v>1302</v>
          </cell>
        </row>
        <row r="59">
          <cell r="B59" t="str">
            <v>BAC Culture légio [prél respi, Lyon H Nord, CNR légionelle]</v>
          </cell>
          <cell r="C59" t="str">
            <v>0214</v>
          </cell>
        </row>
        <row r="60">
          <cell r="B60" t="str">
            <v>BAC Entérob carbapénémases [K-Bicêtre, CHU, CNR résistance]</v>
          </cell>
          <cell r="C60" t="str">
            <v>WAK4</v>
          </cell>
        </row>
        <row r="61">
          <cell r="B61" t="str">
            <v>BAC Expert borréliose[selon;Strasbourg,HCivil,CNR Borrelia]</v>
          </cell>
          <cell r="C61" t="str">
            <v>WAK7</v>
          </cell>
        </row>
        <row r="62">
          <cell r="B62" t="str">
            <v>BAC Résist hors carbapéném [Cl-Ferrand, CH, CNR résistance]</v>
          </cell>
          <cell r="C62" t="str">
            <v>WAK4</v>
          </cell>
        </row>
        <row r="63">
          <cell r="B63" t="str">
            <v>BAC Séro Brucella (confirm) [Sg, Nîmes, CHU, CNR Brucella]</v>
          </cell>
          <cell r="C63">
            <v>1305</v>
          </cell>
        </row>
        <row r="64">
          <cell r="B64" t="str">
            <v>BAC Séro MAT leptospi [Sg, Paris, Pasteur, CNR leptospire]</v>
          </cell>
          <cell r="C64" t="str">
            <v>WAK4</v>
          </cell>
        </row>
        <row r="65">
          <cell r="B65" t="str">
            <v>BAC Souche acinetobacter baumannii [Besançon, CH, Bactério]</v>
          </cell>
          <cell r="C65" t="str">
            <v>WAK7</v>
          </cell>
        </row>
        <row r="66">
          <cell r="B66" t="str">
            <v>BAC Souche bact anaérobie [Paris,Pasteur, CNR anaérobies]</v>
          </cell>
          <cell r="C66" t="str">
            <v>WAK7</v>
          </cell>
        </row>
        <row r="67">
          <cell r="B67" t="str">
            <v>BAC Souche burkholderia cepacia [Toulouse, IURC, Bactério]</v>
          </cell>
          <cell r="C67" t="str">
            <v>WAK7</v>
          </cell>
        </row>
        <row r="68">
          <cell r="B68" t="str">
            <v>BAC Souche C.difficile [Paris, St Antoine, CNR C.difficile]</v>
          </cell>
          <cell r="C68" t="str">
            <v>WAK7</v>
          </cell>
        </row>
        <row r="69">
          <cell r="B69" t="str">
            <v>BAC Souche campylobacter [Bordeaux, Pellegrin, Bactério]</v>
          </cell>
          <cell r="C69" t="str">
            <v>WAK7</v>
          </cell>
        </row>
        <row r="70">
          <cell r="B70" t="str">
            <v>BAC Souche E.coli [Paris, R Debré, CNR E.coli]</v>
          </cell>
          <cell r="C70" t="str">
            <v>WAK7</v>
          </cell>
        </row>
        <row r="71">
          <cell r="B71" t="str">
            <v>BAC Souche entéro [Rennes, Pontchaillou, CNR Résist Antibio]</v>
          </cell>
          <cell r="C71" t="str">
            <v>WAK7</v>
          </cell>
        </row>
        <row r="72">
          <cell r="B72" t="str">
            <v>BAC Souche haemophilus influ [Paris, Pasteur, CNR méningo]</v>
          </cell>
          <cell r="C72" t="str">
            <v>WAK7</v>
          </cell>
        </row>
        <row r="73">
          <cell r="B73" t="str">
            <v>BAC Souche hélicobacter [Bordeaux, Pellegrin, Bactério]</v>
          </cell>
          <cell r="C73" t="str">
            <v>WAK7</v>
          </cell>
        </row>
        <row r="74">
          <cell r="B74" t="str">
            <v>BAC Souche listeria [Paris, Pasteur, CNR listeria]</v>
          </cell>
          <cell r="C74" t="str">
            <v>WAK7</v>
          </cell>
        </row>
        <row r="75">
          <cell r="B75" t="str">
            <v>BAC Souche méningo [Paris, Pasteur, CNR méningocoques]</v>
          </cell>
          <cell r="C75" t="str">
            <v>WAK7</v>
          </cell>
        </row>
        <row r="76">
          <cell r="B76" t="str">
            <v>BAC Souche nocardia [Lyon, H Nord, Institut agents infect]</v>
          </cell>
          <cell r="C76" t="str">
            <v>WAK7</v>
          </cell>
        </row>
        <row r="77">
          <cell r="B77" t="str">
            <v>BAC Souche pneumo [Créteil, H. Intercommunal, CNR pneumo]</v>
          </cell>
          <cell r="C77" t="str">
            <v>WAK7</v>
          </cell>
        </row>
        <row r="78">
          <cell r="B78" t="str">
            <v>BAC Souche pseudomonas aerug [Besançon, CH, CNR résistance]</v>
          </cell>
          <cell r="C78" t="str">
            <v>WAK7</v>
          </cell>
        </row>
        <row r="79">
          <cell r="B79" t="str">
            <v>BAC Souche salmonella[Paris, Pasteur, CNR salmonella]</v>
          </cell>
          <cell r="C79" t="str">
            <v>WAK7</v>
          </cell>
        </row>
        <row r="80">
          <cell r="B80" t="str">
            <v>BAC Souche shigella [Paris, Pasteur, CNR shigella]</v>
          </cell>
          <cell r="C80" t="str">
            <v>WAK7</v>
          </cell>
        </row>
        <row r="81">
          <cell r="B81" t="str">
            <v>BAC Souche staph [Lyon, H Nord, CNR staphylocoque]</v>
          </cell>
          <cell r="C81" t="str">
            <v>WAK7</v>
          </cell>
        </row>
        <row r="82">
          <cell r="B82" t="str">
            <v>BAC Souche strepto A-C-G [Paris, Cochin, CNR streptocoques]</v>
          </cell>
          <cell r="C82" t="str">
            <v>WAK7</v>
          </cell>
        </row>
        <row r="83">
          <cell r="B83" t="str">
            <v>BAC Souche strepto B [Paris, Cochin, CNR streptocoques]</v>
          </cell>
          <cell r="C83" t="str">
            <v>WAK7</v>
          </cell>
        </row>
        <row r="84">
          <cell r="B84" t="str">
            <v>BAC Souche vibrio [Paris, Pasteur, CNR vibrio choléra]</v>
          </cell>
          <cell r="C84" t="str">
            <v>WAK7</v>
          </cell>
        </row>
        <row r="85">
          <cell r="B85" t="str">
            <v>BAC Souche yersinia[Paris, Pasteur, CNR yersinioses]</v>
          </cell>
          <cell r="C85" t="str">
            <v>WAK7</v>
          </cell>
        </row>
        <row r="86">
          <cell r="B86" t="str">
            <v>BAC Tularémie (confir) [Sg, Grenoble, CHU, CNR francisella]</v>
          </cell>
          <cell r="C86" t="str">
            <v>WAK4</v>
          </cell>
        </row>
        <row r="87">
          <cell r="B87" t="str">
            <v>BAC Typage chlamydia tracho.[ADN;CH Pellegrin, CNR des IST]</v>
          </cell>
          <cell r="C87" t="str">
            <v>WAK4</v>
          </cell>
        </row>
        <row r="88">
          <cell r="B88" t="str">
            <v>Campylobacter sérologie- CAMP [Sg]</v>
          </cell>
          <cell r="C88">
            <v>1310</v>
          </cell>
        </row>
        <row r="89">
          <cell r="B89" t="str">
            <v>DEP Antigénurie Légionelle [Urines]</v>
          </cell>
          <cell r="C89">
            <v>5235</v>
          </cell>
        </row>
        <row r="90">
          <cell r="B90" t="str">
            <v>DEP BACT analyse dépannage Bactério</v>
          </cell>
          <cell r="C90" t="str">
            <v>sans</v>
          </cell>
        </row>
        <row r="91">
          <cell r="B91" t="str">
            <v>Diphtérie [Pvt gorge, Paris, Pasteur, CNR corynebactéries]</v>
          </cell>
          <cell r="C91" t="str">
            <v>WAK4</v>
          </cell>
        </row>
        <row r="92">
          <cell r="B92" t="str">
            <v>Expert borréliose[selon;Strasbourg,HCivil,CNR Borrelia]</v>
          </cell>
          <cell r="C92" t="str">
            <v>WAK7</v>
          </cell>
        </row>
        <row r="93">
          <cell r="B93" t="str">
            <v>Hélicobacter pylori, Breath test- HKIT [Air expiré]</v>
          </cell>
          <cell r="C93">
            <v>5234</v>
          </cell>
        </row>
        <row r="94">
          <cell r="B94" t="str">
            <v>Listéria monocytogenes PCR - LISBM [LCR]</v>
          </cell>
          <cell r="C94" t="str">
            <v>N131</v>
          </cell>
        </row>
        <row r="95">
          <cell r="B95" t="str">
            <v>Listéria monocytogenes PCR - LISBM [Sg]</v>
          </cell>
          <cell r="C95" t="str">
            <v>N131</v>
          </cell>
        </row>
        <row r="96">
          <cell r="B96" t="str">
            <v>Nocardia (PCR) [prél resp, Lyon, H Nord, Inst Agents infect]</v>
          </cell>
          <cell r="C96" t="str">
            <v>N134</v>
          </cell>
        </row>
        <row r="97">
          <cell r="B97" t="str">
            <v>Salmonellose sérologie - SALMO [Sg]</v>
          </cell>
          <cell r="C97">
            <v>1319</v>
          </cell>
        </row>
        <row r="98">
          <cell r="B98" t="str">
            <v>Sérologie chlamydia psittaci- PSIT [Sg]</v>
          </cell>
          <cell r="C98">
            <v>1309</v>
          </cell>
        </row>
        <row r="99">
          <cell r="B99" t="str">
            <v>Toxine botulique [Selles, Paris, Pasteur, CNR anaérobies]</v>
          </cell>
          <cell r="C99" t="str">
            <v>WAK4</v>
          </cell>
        </row>
        <row r="100">
          <cell r="B100" t="str">
            <v>Toxine botulique [Sg, Paris, Pasteur, CNR anaérobies]</v>
          </cell>
          <cell r="C100" t="str">
            <v>WAK4</v>
          </cell>
        </row>
        <row r="101">
          <cell r="B101" t="str">
            <v>Typ chlamyd trach ano-rec [Ecouv, Bordeaux, CHU, Bacterio]</v>
          </cell>
          <cell r="C101" t="str">
            <v>WAK4</v>
          </cell>
        </row>
        <row r="102">
          <cell r="B102" t="str">
            <v>Whipple (PCR) [Biopsie, Marseille, IHU,CNR Rickettsies]</v>
          </cell>
          <cell r="C102" t="str">
            <v>N134</v>
          </cell>
        </row>
        <row r="103">
          <cell r="B103" t="str">
            <v>Whipple (PCR) [LCR, Marseille, IHU,CNR Rickettsies]</v>
          </cell>
          <cell r="C103" t="str">
            <v>N134</v>
          </cell>
        </row>
        <row r="104">
          <cell r="B104" t="str">
            <v>Whipple (PCR) [Salive, Marseille, IHU,CNR Rickettsies]</v>
          </cell>
          <cell r="C104" t="str">
            <v>N134</v>
          </cell>
        </row>
        <row r="105">
          <cell r="B105" t="str">
            <v>Whipple (PCR) [Selles, Marseille, IHU,CNR Rickettsies]</v>
          </cell>
          <cell r="C105" t="str">
            <v>N134</v>
          </cell>
        </row>
        <row r="106">
          <cell r="B106" t="str">
            <v>Whipple (PCR) [Sg, Marseille, IHU,CNR Rickettsies]</v>
          </cell>
          <cell r="C106" t="str">
            <v>N134</v>
          </cell>
        </row>
        <row r="107">
          <cell r="B107" t="str">
            <v>Whipple (PCR) [Urines, Marseille, IHU,CNR Rickettsies]</v>
          </cell>
          <cell r="C107" t="str">
            <v>N134</v>
          </cell>
        </row>
        <row r="108">
          <cell r="B108" t="str">
            <v>11 désoxycorticostérone - DOC [Sg]</v>
          </cell>
          <cell r="C108" t="str">
            <v>I055</v>
          </cell>
        </row>
        <row r="109">
          <cell r="B109" t="str">
            <v>11 désoxycortisol (composé S 1 temps) - COMPS [Sg]</v>
          </cell>
          <cell r="C109" t="str">
            <v>I013</v>
          </cell>
        </row>
        <row r="110">
          <cell r="B110" t="str">
            <v>17 Hydroxy prégnénolone - 17PRE [Sg]</v>
          </cell>
          <cell r="C110" t="str">
            <v>I031</v>
          </cell>
        </row>
        <row r="111">
          <cell r="B111" t="str">
            <v>21 désoxycortisol - 21DF (1 temps)[Sgv]</v>
          </cell>
          <cell r="C111" t="str">
            <v>I027</v>
          </cell>
        </row>
        <row r="112">
          <cell r="B112" t="str">
            <v>25-27 hydroxycholesterol [Sg;Paris, Pitié,Bioch métabo]</v>
          </cell>
          <cell r="C112" t="str">
            <v>WAK4</v>
          </cell>
        </row>
        <row r="113">
          <cell r="B113" t="str">
            <v>6 TGN métab. Aziathioprine Imurel[Sg;Paris,St Louis,Pharmac]</v>
          </cell>
          <cell r="C113">
            <v>1657</v>
          </cell>
        </row>
        <row r="114">
          <cell r="B114" t="str">
            <v>AASA Urinaire [Urines,Paris,Necker, Bioch métabo]</v>
          </cell>
          <cell r="C114" t="str">
            <v>WAK4</v>
          </cell>
        </row>
        <row r="115">
          <cell r="B115" t="str">
            <v>Acide Homogentisique [Urines,Bron,GHE, Bioch]</v>
          </cell>
          <cell r="C115">
            <v>4001</v>
          </cell>
        </row>
        <row r="116">
          <cell r="B116" t="str">
            <v>Acide hyaluronique - HYALS [Sg]</v>
          </cell>
          <cell r="C116">
            <v>7308</v>
          </cell>
        </row>
        <row r="117">
          <cell r="B117" t="str">
            <v>Acide mévalonique - MEVAL [Urines 1 jet]</v>
          </cell>
          <cell r="C117">
            <v>4002</v>
          </cell>
        </row>
        <row r="118">
          <cell r="B118" t="str">
            <v>Acide pipécolique [urines]</v>
          </cell>
          <cell r="C118">
            <v>4002</v>
          </cell>
        </row>
        <row r="119">
          <cell r="B119" t="str">
            <v>Acide sialique - SIALI [Urines]</v>
          </cell>
          <cell r="C119">
            <v>4002</v>
          </cell>
        </row>
        <row r="120">
          <cell r="B120" t="str">
            <v>Acides organiques urinaires [Urines 1 jet,Bron,GHEst,Bioch]</v>
          </cell>
          <cell r="C120">
            <v>4001</v>
          </cell>
        </row>
        <row r="121">
          <cell r="B121" t="str">
            <v>Activ. asparaginase hors protoc[Sg;Paris,R. Debré, BiochHor]</v>
          </cell>
          <cell r="C121">
            <v>4001</v>
          </cell>
        </row>
        <row r="122">
          <cell r="B122" t="str">
            <v>Activité PDH pyruvate déhydrogénase[Sg;K Bicêtre,CH,Bioch]</v>
          </cell>
          <cell r="C122">
            <v>4013</v>
          </cell>
        </row>
        <row r="123">
          <cell r="B123" t="str">
            <v>Activité sphingomyélinase [Sg;Bron, GHE, MHM]</v>
          </cell>
          <cell r="C123">
            <v>4011</v>
          </cell>
        </row>
        <row r="124">
          <cell r="B124" t="str">
            <v>Acylcarnitine sur buvard[Buvard,Bron, GHE, MHM)]</v>
          </cell>
          <cell r="C124">
            <v>4001</v>
          </cell>
        </row>
        <row r="125">
          <cell r="B125" t="str">
            <v>Adénosine désaminase - ADA [LCR]</v>
          </cell>
          <cell r="C125" t="str">
            <v>J081</v>
          </cell>
        </row>
        <row r="126">
          <cell r="B126" t="str">
            <v>Adénosine désaminase - ADA [Liq Pleural]</v>
          </cell>
          <cell r="C126" t="str">
            <v>J081</v>
          </cell>
        </row>
        <row r="127">
          <cell r="B127" t="str">
            <v>Adénosine désaminase  -ADA [Sg]</v>
          </cell>
          <cell r="C127" t="str">
            <v>J022</v>
          </cell>
        </row>
        <row r="128">
          <cell r="B128" t="str">
            <v>Adénosine désaminase [Liquide d'ascite]</v>
          </cell>
          <cell r="C128" t="str">
            <v>J081</v>
          </cell>
        </row>
        <row r="129">
          <cell r="B129" t="str">
            <v>Adénylosuccinase (déficit) - SAICAR [Urines 24h]</v>
          </cell>
          <cell r="C129">
            <v>4002</v>
          </cell>
        </row>
        <row r="130">
          <cell r="B130" t="str">
            <v>Alpha 1 anti trypsine (clairance)-CLALF[Sg+selles]</v>
          </cell>
          <cell r="C130">
            <v>1415</v>
          </cell>
        </row>
        <row r="131">
          <cell r="B131" t="str">
            <v>Alpha 1 anti trypsine (dosage) - ALFA1 [Selles]</v>
          </cell>
          <cell r="C131">
            <v>1416</v>
          </cell>
        </row>
        <row r="132">
          <cell r="B132" t="str">
            <v>Alpha foeto protéine - AFPLA [LA]</v>
          </cell>
          <cell r="C132">
            <v>4020</v>
          </cell>
        </row>
        <row r="133">
          <cell r="B133" t="str">
            <v>Alpha galactosidase A (act enz) Fabry[Sg;Bron, GHE, Bioch]</v>
          </cell>
          <cell r="C133">
            <v>4011</v>
          </cell>
        </row>
        <row r="134">
          <cell r="B134" t="str">
            <v>Alpha mannosidase [Sg;Bron,GHE, MHM]</v>
          </cell>
          <cell r="C134">
            <v>4011</v>
          </cell>
        </row>
        <row r="135">
          <cell r="B135" t="str">
            <v>Alpha-1 Antitrypsine phénotypage - PIH [Sg]</v>
          </cell>
          <cell r="C135" t="str">
            <v>K130</v>
          </cell>
        </row>
        <row r="136">
          <cell r="B136" t="str">
            <v>Arylsulfatase A (act enz)(dépistage)[Sg;Bron, GHE, MHM]</v>
          </cell>
          <cell r="C136">
            <v>4011</v>
          </cell>
        </row>
        <row r="137">
          <cell r="B137" t="str">
            <v>Arylsulfatase B (act enz)(dépistage)[Sg;Bron, GHE,MHM]</v>
          </cell>
          <cell r="C137">
            <v>4011</v>
          </cell>
        </row>
        <row r="138">
          <cell r="B138" t="str">
            <v>Arylsulfatase C (act enz) dépist.[Sg;Toulouse,Purpan,Bioch]</v>
          </cell>
          <cell r="C138">
            <v>4011</v>
          </cell>
        </row>
        <row r="139">
          <cell r="B139" t="str">
            <v>Beta 2 microglobuline[Sg fœtal;R. Debré,Paris,Bioch prénat]</v>
          </cell>
          <cell r="C139" t="str">
            <v>0321</v>
          </cell>
        </row>
        <row r="140">
          <cell r="B140" t="str">
            <v>Béta cérébrosidase[Sg;Bron, GHE, MHM]</v>
          </cell>
          <cell r="C140">
            <v>4011</v>
          </cell>
        </row>
        <row r="141">
          <cell r="B141" t="str">
            <v>Béta galactosidase [Sg; Bron, GHE, MHM]</v>
          </cell>
          <cell r="C141">
            <v>4011</v>
          </cell>
        </row>
        <row r="142">
          <cell r="B142" t="str">
            <v>Béta glucosidase acide act enz, Gaucher [Sg;Bron,GHE,MHM]</v>
          </cell>
          <cell r="C142">
            <v>4012</v>
          </cell>
        </row>
        <row r="143">
          <cell r="B143" t="str">
            <v>Béta HCG libre (multiple médiane)[Sg;Paris,R. Debré, Bioch]</v>
          </cell>
          <cell r="C143">
            <v>4004</v>
          </cell>
        </row>
        <row r="144">
          <cell r="B144" t="str">
            <v>Béta HCG libre sous unité béta[Sg]</v>
          </cell>
          <cell r="C144">
            <v>7317</v>
          </cell>
        </row>
        <row r="145">
          <cell r="B145" t="str">
            <v>Béta mannosidase [Sg;Bron,GHE, MHM]</v>
          </cell>
          <cell r="C145">
            <v>4011</v>
          </cell>
        </row>
        <row r="146">
          <cell r="B146" t="str">
            <v>BIOCH Erythropoïétine (EPO) [Sg]</v>
          </cell>
          <cell r="C146" t="str">
            <v>0703</v>
          </cell>
        </row>
        <row r="147">
          <cell r="B147" t="str">
            <v>Biotinidase - BIOTI [Sg]</v>
          </cell>
          <cell r="C147">
            <v>4011</v>
          </cell>
        </row>
        <row r="148">
          <cell r="B148" t="str">
            <v>CDG syndrome électro transferrine [Buv,Paris,Bichât,Bioch]</v>
          </cell>
          <cell r="C148" t="str">
            <v>WAK4</v>
          </cell>
        </row>
        <row r="149">
          <cell r="B149" t="str">
            <v>CDG syndrome électro transférrine [Sg;Paris,Bichât,Bioch]</v>
          </cell>
          <cell r="C149" t="str">
            <v>WAK4</v>
          </cell>
        </row>
        <row r="150">
          <cell r="B150" t="str">
            <v>Chitotriosidase, Gaucher [Sg;Bron,GHE,MHM]</v>
          </cell>
          <cell r="C150">
            <v>4011</v>
          </cell>
        </row>
        <row r="151">
          <cell r="B151" t="str">
            <v>Chlore LA assoc à profil E [LA;Paris, R Debré, Bioch-Horm]</v>
          </cell>
          <cell r="C151" t="str">
            <v>WAK4</v>
          </cell>
        </row>
        <row r="152">
          <cell r="B152" t="str">
            <v>Cholestanol xanthomatose cérébro-tendineuse[Sg;Bron,GHE,MHM]</v>
          </cell>
          <cell r="C152">
            <v>4002</v>
          </cell>
        </row>
        <row r="153">
          <cell r="B153" t="str">
            <v>Cholinestérase (pseudocholinestérase) - CHOLI [Sg]</v>
          </cell>
          <cell r="C153" t="str">
            <v>J028</v>
          </cell>
        </row>
        <row r="154">
          <cell r="B154" t="str">
            <v>Créatine phosphokinase MB - CKMB [Sg]</v>
          </cell>
          <cell r="C154">
            <v>1526</v>
          </cell>
        </row>
        <row r="155">
          <cell r="B155" t="str">
            <v>DEP BIOCH analyse dépannage Biochimie hormono</v>
          </cell>
          <cell r="C155" t="str">
            <v>sans</v>
          </cell>
        </row>
        <row r="156">
          <cell r="B156" t="str">
            <v>Dihydrotestostérone (DHT) [Sg;Lille, CHU, Hormono]</v>
          </cell>
          <cell r="C156">
            <v>7415</v>
          </cell>
        </row>
        <row r="157">
          <cell r="B157" t="str">
            <v>Embolie amniotique[LBA,Bron,GHE, Anatomocytopathologie]</v>
          </cell>
          <cell r="C157" t="str">
            <v>WAK4</v>
          </cell>
        </row>
        <row r="158">
          <cell r="B158" t="str">
            <v>Embolie amniotique[Sg;Bron,GH Est, Anatomocytopathologie]</v>
          </cell>
          <cell r="C158" t="str">
            <v>WAK4</v>
          </cell>
        </row>
        <row r="159">
          <cell r="B159" t="str">
            <v>Enzym mitoch chaîne resp[biop foie/musc;Angers,CHU,MalMitoc]</v>
          </cell>
          <cell r="C159" t="str">
            <v>WAK4</v>
          </cell>
        </row>
        <row r="160">
          <cell r="B160" t="str">
            <v>Enzym mitochon chaîne resp[Fibroblastes;Angers,CHU,MalMitoc]</v>
          </cell>
          <cell r="C160" t="str">
            <v>WAK4</v>
          </cell>
        </row>
        <row r="161">
          <cell r="B161" t="str">
            <v>Enzyme de conversion de l'angiotensine - ECAPL [LCR]</v>
          </cell>
          <cell r="C161" t="str">
            <v>WAK4</v>
          </cell>
        </row>
        <row r="162">
          <cell r="B162" t="str">
            <v>Enzymes lysosomales, enz leuco, hydrol. ac.[Sg;Bron,GHE,MHM]</v>
          </cell>
          <cell r="C162">
            <v>4011</v>
          </cell>
        </row>
        <row r="163">
          <cell r="B163" t="str">
            <v>Enzymes mitoch chaîne resp [biop peau;Angers,CHU,Mal Mitoc]</v>
          </cell>
          <cell r="C163" t="str">
            <v>WAK4</v>
          </cell>
        </row>
        <row r="164">
          <cell r="B164" t="str">
            <v>Ferritine glycosylée (si suspicion Still) -FTGLY[Sg]</v>
          </cell>
          <cell r="C164" t="str">
            <v>K099</v>
          </cell>
        </row>
        <row r="165">
          <cell r="B165" t="str">
            <v>FGF-23 - FGF23 [Sg]</v>
          </cell>
          <cell r="C165" t="str">
            <v>I061</v>
          </cell>
        </row>
        <row r="166">
          <cell r="B166" t="str">
            <v>Fibrotest - FIBRO [Sg]</v>
          </cell>
          <cell r="C166">
            <v>1000</v>
          </cell>
        </row>
        <row r="167">
          <cell r="B167" t="str">
            <v>Fructosamine - FRUC [Sg]</v>
          </cell>
          <cell r="C167">
            <v>1576</v>
          </cell>
        </row>
        <row r="168">
          <cell r="B168" t="str">
            <v>Galactose 1 phosphate [Buv ;Bron, GHE,MHM]</v>
          </cell>
          <cell r="C168" t="str">
            <v>WAK4</v>
          </cell>
        </row>
        <row r="169">
          <cell r="B169" t="str">
            <v>Galactosémie (Dépistage) [Buv;Bron,GHE,MHM]</v>
          </cell>
          <cell r="C169">
            <v>4001</v>
          </cell>
        </row>
        <row r="170">
          <cell r="B170" t="str">
            <v>Galactosyl-céramidase (dos-act)Krabbe[Sg;Bron,GHE,MHM]</v>
          </cell>
          <cell r="C170">
            <v>4013</v>
          </cell>
        </row>
        <row r="171">
          <cell r="B171" t="str">
            <v>Gastrine - GAST [Sg]</v>
          </cell>
          <cell r="C171" t="str">
            <v>0764</v>
          </cell>
        </row>
        <row r="172">
          <cell r="B172" t="str">
            <v>Glc4 (tétraglucose, maladie de Pompe)[Urines;Bron,GHE,MHM]</v>
          </cell>
          <cell r="C172">
            <v>4001</v>
          </cell>
        </row>
        <row r="173">
          <cell r="B173" t="str">
            <v>Glucagon - GLUC [Sg]</v>
          </cell>
          <cell r="C173" t="str">
            <v>WAK4</v>
          </cell>
        </row>
        <row r="174">
          <cell r="B174" t="str">
            <v>Guanidinoacétate (+créatine) - GUANI [Sg]</v>
          </cell>
          <cell r="C174">
            <v>4001</v>
          </cell>
        </row>
        <row r="175">
          <cell r="B175" t="str">
            <v>Guanidinoacétate (+créatine)- GUANU [Urines]</v>
          </cell>
          <cell r="C175">
            <v>4001</v>
          </cell>
        </row>
        <row r="176">
          <cell r="B176" t="str">
            <v>Hexosaminidase totale (A et B) [Sg;Bron,GHE,MHM]</v>
          </cell>
          <cell r="C176">
            <v>4011</v>
          </cell>
        </row>
        <row r="177">
          <cell r="B177" t="str">
            <v>Hormone antidiurétique - ADH vasopressine [Sg]</v>
          </cell>
          <cell r="C177" t="str">
            <v>0745</v>
          </cell>
        </row>
        <row r="178">
          <cell r="B178" t="str">
            <v xml:space="preserve">IGF-2 - IGF2 [Sgv] </v>
          </cell>
          <cell r="C178" t="str">
            <v>WAK4</v>
          </cell>
        </row>
        <row r="179">
          <cell r="B179" t="str">
            <v>Iodurie - IODU [Urines 1 jet]</v>
          </cell>
          <cell r="C179" t="str">
            <v>L072</v>
          </cell>
        </row>
        <row r="180">
          <cell r="B180" t="str">
            <v>Kininogénases et kinases [Sgv;La Tronche,CH,biochimie]</v>
          </cell>
          <cell r="C180" t="str">
            <v>K141</v>
          </cell>
        </row>
        <row r="181">
          <cell r="B181" t="str">
            <v>L Iduronidase dans les leucocytes [Sg;Bron,GHE,MHM]</v>
          </cell>
          <cell r="C181">
            <v>4012</v>
          </cell>
        </row>
        <row r="182">
          <cell r="B182" t="str">
            <v>LysoGb1 - Glucosylsphingosine(Gaucher) [Sg;Bron,GHE,MHM]</v>
          </cell>
          <cell r="C182">
            <v>4002</v>
          </cell>
        </row>
        <row r="183">
          <cell r="B183" t="str">
            <v>LysoGb3 (Fabry) [Sg;Bron,GHE, MHM]</v>
          </cell>
          <cell r="C183">
            <v>4002</v>
          </cell>
        </row>
        <row r="184">
          <cell r="B184" t="str">
            <v>Lysosphingomyéline (Niemann-Pick A-B-C) [Sg;Bron,GHE,MHM]</v>
          </cell>
          <cell r="C184">
            <v>4001</v>
          </cell>
        </row>
        <row r="185">
          <cell r="B185" t="str">
            <v>Lysozyme - LYSO [Sg ]</v>
          </cell>
          <cell r="C185">
            <v>1533</v>
          </cell>
        </row>
        <row r="186">
          <cell r="B186" t="str">
            <v>Macroprolactine - PRLCH [Sg]</v>
          </cell>
          <cell r="C186" t="str">
            <v>0343</v>
          </cell>
        </row>
        <row r="187">
          <cell r="B187" t="str">
            <v>Maltase acide (act enz - Mal de Pompe)[Sg/Buv;Bron,GHE,MHM]</v>
          </cell>
          <cell r="C187">
            <v>4011</v>
          </cell>
        </row>
        <row r="188">
          <cell r="B188" t="str">
            <v>Marqueurs sériques mater tardifs T21[Sg;Paris,Debré,BiochHo]</v>
          </cell>
          <cell r="C188">
            <v>4004</v>
          </cell>
        </row>
        <row r="189">
          <cell r="B189" t="str">
            <v>METAglut1 [Sg,Cerba]</v>
          </cell>
          <cell r="C189">
            <v>1003</v>
          </cell>
        </row>
        <row r="190">
          <cell r="B190" t="str">
            <v>Mucopolysaccharides(glycosamino.,GAG)[15ml urin 24h]</v>
          </cell>
          <cell r="C190">
            <v>4001</v>
          </cell>
        </row>
        <row r="191">
          <cell r="B191" t="str">
            <v>Neurotransmetteurs [LCR ,Paris,Necker, Bioch métab]</v>
          </cell>
          <cell r="C191" t="str">
            <v>WAK4</v>
          </cell>
        </row>
        <row r="192">
          <cell r="B192" t="str">
            <v>Oligosaccharides urinaires - OLIGU [Urines]</v>
          </cell>
          <cell r="C192">
            <v>4002</v>
          </cell>
        </row>
        <row r="193">
          <cell r="B193" t="str">
            <v>Oxalémie (acide oxalique) - OXA [Sg]</v>
          </cell>
          <cell r="C193" t="str">
            <v>L178</v>
          </cell>
        </row>
        <row r="194">
          <cell r="B194" t="str">
            <v>Oxystérols (Niemann-Pick A, B et C) [Sg;Bron,GHE,MHM]</v>
          </cell>
          <cell r="C194">
            <v>4002</v>
          </cell>
        </row>
        <row r="195">
          <cell r="B195" t="str">
            <v>Porphobilinogène,A. aminolev. [Uri;Colombes,Mourier,CR Porp]</v>
          </cell>
          <cell r="C195" t="str">
            <v>P060</v>
          </cell>
        </row>
        <row r="196">
          <cell r="B196" t="str">
            <v>Porphyrines érythro (protoporphyrines)- POE[Sg]</v>
          </cell>
          <cell r="C196">
            <v>4002</v>
          </cell>
        </row>
        <row r="197">
          <cell r="B197" t="str">
            <v>Porphyrines urinaires[Uri;Colombes,L.Mourier,CR Porph]</v>
          </cell>
          <cell r="C197" t="str">
            <v>0638</v>
          </cell>
        </row>
        <row r="198">
          <cell r="B198" t="str">
            <v>Potassium LA assoc à profil E [LA;Paris, RDebré, Bioch-Horm]</v>
          </cell>
          <cell r="C198" t="str">
            <v>WAK4</v>
          </cell>
        </row>
        <row r="199">
          <cell r="B199" t="str">
            <v>Prégnénolone - PREG [Sg]</v>
          </cell>
          <cell r="C199" t="str">
            <v>I029</v>
          </cell>
        </row>
        <row r="200">
          <cell r="B200" t="str">
            <v>Profil Enzymes Digestives [LA;Paris, R Debré, Bioch-Horm]</v>
          </cell>
          <cell r="C200">
            <v>4001</v>
          </cell>
        </row>
        <row r="201">
          <cell r="B201" t="str">
            <v>Progranuline [Sg;Paris, Pitié Salpetrière, Bioch Métab]</v>
          </cell>
          <cell r="C201" t="str">
            <v>K193</v>
          </cell>
        </row>
        <row r="202">
          <cell r="B202" t="str">
            <v>Pro-insuline - PRINS [Sg]</v>
          </cell>
          <cell r="C202" t="str">
            <v>I007</v>
          </cell>
        </row>
        <row r="203">
          <cell r="B203" t="str">
            <v>Prot 14-3-3[LCR;Paris, Lariboisière,Bioch et Bio Mol]</v>
          </cell>
          <cell r="C203" t="str">
            <v>N144</v>
          </cell>
        </row>
        <row r="204">
          <cell r="B204" t="str">
            <v>PTH-RP - PTHRP [Sg]</v>
          </cell>
          <cell r="C204" t="str">
            <v>0785</v>
          </cell>
        </row>
        <row r="205">
          <cell r="B205" t="str">
            <v>Ratio vitamine D (24,25-OH2 -D3) [Sg,Caen,CHU, Bioch Métabo]</v>
          </cell>
          <cell r="C205" t="str">
            <v>WAK4</v>
          </cell>
        </row>
        <row r="206">
          <cell r="B206" t="str">
            <v>Récepteur soluble de la transferrine[Sg;Nîmes,CHU, Bioch]</v>
          </cell>
          <cell r="C206">
            <v>1822</v>
          </cell>
        </row>
        <row r="207">
          <cell r="B207" t="str">
            <v>RECH Alltogether-Activ. asparaginase[Sg,Paris;R.Debré,Bioch]</v>
          </cell>
          <cell r="C207" t="str">
            <v>WAK4</v>
          </cell>
        </row>
        <row r="208">
          <cell r="B208" t="str">
            <v>Sérotonine - SEROT [Sg]</v>
          </cell>
          <cell r="C208" t="str">
            <v>0364</v>
          </cell>
        </row>
        <row r="209">
          <cell r="B209" t="str">
            <v>Serum amyloide A - SAA [Sg]</v>
          </cell>
          <cell r="C209" t="str">
            <v>K162</v>
          </cell>
        </row>
        <row r="210">
          <cell r="B210" t="str">
            <v>Sodium LA assoc à profil E [LA;Paris, R Debré, Bioch-Horm]</v>
          </cell>
          <cell r="C210" t="str">
            <v>WAK4</v>
          </cell>
        </row>
        <row r="211">
          <cell r="B211" t="str">
            <v>Stéatorrhée (lipides) - STEAT [selles des 24h]</v>
          </cell>
          <cell r="C211" t="str">
            <v>0666</v>
          </cell>
        </row>
        <row r="212">
          <cell r="B212" t="str">
            <v>Transferrine carboxy déficiente - CDT [Sg]</v>
          </cell>
          <cell r="C212" t="str">
            <v>0779</v>
          </cell>
        </row>
        <row r="213">
          <cell r="B213" t="str">
            <v>Uroporphyrinogène décarboxy[Sg;Colombes,L.Mourier,Bioch]</v>
          </cell>
          <cell r="C213" t="str">
            <v>WAK4</v>
          </cell>
        </row>
        <row r="214">
          <cell r="B214" t="str">
            <v>Vasoactive intestinal polypeptide - VIP [Sg]</v>
          </cell>
          <cell r="C214" t="str">
            <v>0774</v>
          </cell>
        </row>
        <row r="215">
          <cell r="B215" t="str">
            <v>VEGF-A(sVEGF-A)[Sg;Paris,Salpêtrière, Immunochimie]</v>
          </cell>
          <cell r="C215" t="str">
            <v>E033</v>
          </cell>
        </row>
        <row r="216">
          <cell r="B216" t="str">
            <v>VEGF-D[Sg;Paris,Cochin, Bioch Générale et Spécialisée]</v>
          </cell>
          <cell r="C216" t="str">
            <v>E033</v>
          </cell>
        </row>
        <row r="217">
          <cell r="B217" t="str">
            <v>Vitamine B2 (riboflavine) - VB2 [Sg]</v>
          </cell>
          <cell r="C217" t="str">
            <v>K090</v>
          </cell>
        </row>
        <row r="218">
          <cell r="B218" t="str">
            <v>Vitamine B8 (biotine) - VB8 [Sg]</v>
          </cell>
          <cell r="C218" t="str">
            <v>I042</v>
          </cell>
        </row>
        <row r="219">
          <cell r="B219" t="str">
            <v>Vitamine K1 (phylloquinone) - VK [Sg]</v>
          </cell>
          <cell r="C219" t="str">
            <v>K094</v>
          </cell>
        </row>
        <row r="220">
          <cell r="B220" t="str">
            <v>Vitamine PP (niacine) - VPP [Sg]</v>
          </cell>
          <cell r="C220" t="str">
            <v>WAK4</v>
          </cell>
        </row>
        <row r="221">
          <cell r="B221" t="str">
            <v>DEP BTU analyse dépannage bio des tumeurs non gen</v>
          </cell>
          <cell r="C221" t="str">
            <v>sans</v>
          </cell>
        </row>
        <row r="222">
          <cell r="B222" t="str">
            <v>Ac CYFRA 21-1 [Liquide de ponction]</v>
          </cell>
          <cell r="C222" t="str">
            <v>K127</v>
          </cell>
        </row>
        <row r="223">
          <cell r="B223" t="str">
            <v>Ac CYFRA 21-1 [Sg]</v>
          </cell>
          <cell r="C223" t="str">
            <v>0822</v>
          </cell>
        </row>
        <row r="224">
          <cell r="B224" t="str">
            <v>ADN mitochondrial[Biop,Nice,L'Archet 2,CR Maladies Mitoch]</v>
          </cell>
          <cell r="C224" t="str">
            <v>N350</v>
          </cell>
        </row>
        <row r="225">
          <cell r="B225" t="str">
            <v>ADN mitochondrial[Sg,Nice,L'Archet 2,CR Maladies Mitoch]</v>
          </cell>
          <cell r="C225" t="str">
            <v>N350</v>
          </cell>
        </row>
        <row r="226">
          <cell r="B226" t="str">
            <v>ADN mitochondrial[Sg/ADN,Angers,CHU,Patho Mitoch]</v>
          </cell>
          <cell r="C226" t="str">
            <v>N350</v>
          </cell>
        </row>
        <row r="227">
          <cell r="B227" t="str">
            <v>ADN mitochondrial[Sg/ADN,Lille,CHRU,Bioch et Bio Mol]</v>
          </cell>
          <cell r="C227" t="str">
            <v>N350</v>
          </cell>
        </row>
        <row r="228">
          <cell r="B228" t="str">
            <v>ADN mitochondrial[Uri,Nice,L'Archet 2,CR Maladies Mitoch]</v>
          </cell>
          <cell r="C228" t="str">
            <v>N350</v>
          </cell>
        </row>
        <row r="229">
          <cell r="B229" t="str">
            <v>ADN mitochondrial[Urines,Angers,CHU,Patho Mitoch]</v>
          </cell>
          <cell r="C229" t="str">
            <v>N350</v>
          </cell>
        </row>
        <row r="230">
          <cell r="B230" t="str">
            <v>ADN mitochondrial[Urines,Lille,CHRU,Bioch et Bio Mol]</v>
          </cell>
          <cell r="C230" t="str">
            <v>N350</v>
          </cell>
        </row>
        <row r="231">
          <cell r="B231" t="str">
            <v>Albinisme Oculo-Cut NGS [Sg/ADN,Bordeaux,Pellegrin,GenMol]</v>
          </cell>
          <cell r="C231" t="str">
            <v>N351</v>
          </cell>
        </row>
        <row r="232">
          <cell r="B232" t="str">
            <v>Amyo spinale infant (post-nat)[Sg,Paris,R.Debré,GenMol]</v>
          </cell>
          <cell r="C232">
            <v>4082</v>
          </cell>
        </row>
        <row r="233">
          <cell r="B233" t="str">
            <v>Amyo spinale infant (pré-nat)[LA/troph,Paris,R.Debré,GenMol]</v>
          </cell>
          <cell r="C233">
            <v>4083</v>
          </cell>
        </row>
        <row r="234">
          <cell r="B234" t="str">
            <v>Amyo spinale infant (pré-nat)[Sg foet,Paris,R.Debré,GenMol]</v>
          </cell>
          <cell r="C234">
            <v>4083</v>
          </cell>
        </row>
        <row r="235">
          <cell r="B235" t="str">
            <v>An ciblée  apparenté cardio arythmo VD/VG/bi-V [Sg]</v>
          </cell>
          <cell r="C235" t="str">
            <v xml:space="preserve">N353 </v>
          </cell>
        </row>
        <row r="236">
          <cell r="B236" t="str">
            <v>An ciblée synd Jervell Lange-Nielsen  apparenté[Sg]</v>
          </cell>
          <cell r="C236" t="str">
            <v xml:space="preserve">N353 </v>
          </cell>
        </row>
        <row r="237">
          <cell r="B237" t="str">
            <v>An ciblée troubles conduction cardiaq apparenté[Sg]</v>
          </cell>
          <cell r="C237" t="str">
            <v xml:space="preserve">N353 </v>
          </cell>
        </row>
        <row r="238">
          <cell r="B238" t="str">
            <v>Ana ciblée hypertriglycérid[Sg,Lyon,P.Bénite,HCL SUD,Bioch]</v>
          </cell>
          <cell r="C238" t="str">
            <v>WAK4</v>
          </cell>
        </row>
        <row r="239">
          <cell r="B239" t="str">
            <v>Ana ciblée TV polymorphe catécholami apparenté [Sg]</v>
          </cell>
          <cell r="C239" t="str">
            <v xml:space="preserve">N353 </v>
          </cell>
        </row>
        <row r="240">
          <cell r="B240" t="str">
            <v>Analyse  non compaction du VG NCVG apparenté [Sg]</v>
          </cell>
          <cell r="C240" t="str">
            <v xml:space="preserve">N353 </v>
          </cell>
        </row>
        <row r="241">
          <cell r="B241" t="str">
            <v>Analyse ciblé phéo-paragangliome[Sg,Paris,HEGP,Génét]</v>
          </cell>
          <cell r="C241" t="str">
            <v>WAK4</v>
          </cell>
        </row>
        <row r="242">
          <cell r="B242" t="str">
            <v>Analyse ciblée AHUS adulte [Sg,Paris,HEGP,Gen Mol]</v>
          </cell>
          <cell r="C242" t="str">
            <v>N318</v>
          </cell>
        </row>
        <row r="243">
          <cell r="B243" t="str">
            <v>Analyse ciblée albin Oculo-Cut[Sg/ADN,Bordeaux,CHU,GenMol]</v>
          </cell>
          <cell r="C243" t="str">
            <v>WAK4</v>
          </cell>
        </row>
        <row r="244">
          <cell r="B244" t="str">
            <v>Analyse ciblée Alport [Sg,Paris,Necker,Gen Mol]</v>
          </cell>
          <cell r="C244" t="str">
            <v>N353</v>
          </cell>
        </row>
        <row r="245">
          <cell r="B245" t="str">
            <v>Analyse ciblée Alzheimer [Sg, Rouen, CHU, Gen Mol]</v>
          </cell>
          <cell r="C245" t="str">
            <v>N353</v>
          </cell>
        </row>
        <row r="246">
          <cell r="B246" t="str">
            <v>Analyse ciblée ano dév ocul[Sg/ADN,Toulouse,Purpan,GenMed]</v>
          </cell>
          <cell r="C246" t="str">
            <v>N353</v>
          </cell>
        </row>
        <row r="247">
          <cell r="B247" t="str">
            <v>Analyse ciblée anomal. des membres[Sg,Lille,CHU,Oncogen Mol]</v>
          </cell>
          <cell r="C247" t="str">
            <v>N353</v>
          </cell>
        </row>
        <row r="248">
          <cell r="B248" t="str">
            <v>Analyse ciblée arythmie cardiaque apparenté [Sg]</v>
          </cell>
          <cell r="C248" t="str">
            <v xml:space="preserve">N353 </v>
          </cell>
        </row>
        <row r="249">
          <cell r="B249" t="str">
            <v>Analyse ciblée Barter/Gitelman [Sg,Paris,Necker,Gen]</v>
          </cell>
          <cell r="C249" t="str">
            <v>WAK4</v>
          </cell>
        </row>
        <row r="250">
          <cell r="B250" t="str">
            <v>Analyse ciblée Blackfan-Diamond [Sg,K Bicètre,CHU,Hémat]</v>
          </cell>
          <cell r="C250" t="str">
            <v>WAK4</v>
          </cell>
        </row>
        <row r="251">
          <cell r="B251" t="str">
            <v>Analyse ciblée cardiomyo dilatée apparenté [Sg]</v>
          </cell>
          <cell r="C251" t="str">
            <v>N353</v>
          </cell>
        </row>
        <row r="252">
          <cell r="B252" t="str">
            <v>Analyse ciblée cardiomyo hypertrop apparenté [Sg]</v>
          </cell>
          <cell r="C252" t="str">
            <v xml:space="preserve">N353 </v>
          </cell>
        </row>
        <row r="253">
          <cell r="B253" t="str">
            <v>Analyse ciblée cardiomyop restrictive apparenté [Sg]</v>
          </cell>
          <cell r="C253" t="str">
            <v xml:space="preserve">N353 </v>
          </cell>
        </row>
        <row r="254">
          <cell r="B254" t="str">
            <v>Analyse ciblée Craniosténose[Sg,Paris,Necker,MOC]</v>
          </cell>
          <cell r="C254" t="str">
            <v>N353</v>
          </cell>
        </row>
        <row r="255">
          <cell r="B255" t="str">
            <v>Analyse ciblée Cystinose [Sg,Paris,Necker,Gen Mol]</v>
          </cell>
          <cell r="C255" t="str">
            <v>N906</v>
          </cell>
        </row>
        <row r="256">
          <cell r="B256" t="str">
            <v>Analyse ciblée cystinurie [Sg,Rouen,CHU,Gen Mol]</v>
          </cell>
          <cell r="C256" t="str">
            <v>WAK4</v>
          </cell>
        </row>
        <row r="257">
          <cell r="B257" t="str">
            <v>Analyse ciblée Darier,Hailey-Hailey[Sg,Paris,Necker,GenMol]</v>
          </cell>
          <cell r="C257" t="str">
            <v>N353</v>
          </cell>
        </row>
        <row r="258">
          <cell r="B258" t="str">
            <v>Analyse ciblée déficit hypophyse[Sg,Marseille,Timone,GénMol]</v>
          </cell>
          <cell r="C258" t="str">
            <v>N353</v>
          </cell>
        </row>
        <row r="259">
          <cell r="B259" t="str">
            <v>Analyse ciblée déficits gonadotropes [Sg,K Bicétre,CHU,Gén]</v>
          </cell>
          <cell r="C259" t="str">
            <v>WAK4</v>
          </cell>
        </row>
        <row r="260">
          <cell r="B260" t="str">
            <v>Analyse ciblée diabète insipide nephro[Sg,Paris,HEGP,GenMol]</v>
          </cell>
          <cell r="C260" t="str">
            <v>WAK4</v>
          </cell>
        </row>
        <row r="261">
          <cell r="B261" t="str">
            <v>Analyse ciblée diabétes rares et INSR[Sg,Paris,Pitié,GenMed]</v>
          </cell>
          <cell r="C261" t="str">
            <v>N353</v>
          </cell>
        </row>
        <row r="262">
          <cell r="B262" t="str">
            <v>Analyse ciblée DVDA [Sg,Nantes,CHU,CR troubles rythme]</v>
          </cell>
          <cell r="C262" t="str">
            <v>WAK4</v>
          </cell>
        </row>
        <row r="263">
          <cell r="B263" t="str">
            <v>Analyse ciblée dyskératose congénitale[Sg,Paris,Bichat,GenM]</v>
          </cell>
          <cell r="C263" t="str">
            <v>N353</v>
          </cell>
        </row>
        <row r="264">
          <cell r="B264" t="str">
            <v>Analyse ciblée dyskinésies paroxyst.[Sg,Paris,Pitié,Gen Mol]</v>
          </cell>
          <cell r="C264" t="str">
            <v>WAK4</v>
          </cell>
        </row>
        <row r="265">
          <cell r="B265" t="str">
            <v>Analyse ciblée dystonie [Sg, Paris, Pitié Salp, Gen Mol]</v>
          </cell>
          <cell r="C265" t="str">
            <v>WAK4</v>
          </cell>
        </row>
        <row r="266">
          <cell r="B266" t="str">
            <v>Analyse ciblée dystrophie rét.[Sg/ADN,Lille,CHU,BiochBioMol]</v>
          </cell>
          <cell r="C266" t="str">
            <v>N906</v>
          </cell>
        </row>
        <row r="267">
          <cell r="B267" t="str">
            <v>Analyse ciblée encéphalop.épilep. [Sg,Marseille,Timone,Gen]</v>
          </cell>
          <cell r="C267" t="str">
            <v>WAK4</v>
          </cell>
        </row>
        <row r="268">
          <cell r="B268" t="str">
            <v>Analyse ciblée épilepsies partielles[Sg,Bron,CH,Gen Mol]</v>
          </cell>
          <cell r="C268" t="str">
            <v>N353</v>
          </cell>
        </row>
        <row r="269">
          <cell r="B269" t="str">
            <v>Analyse ciblée FNCL,Birt-Hogg-Dubé[Sg,Villejuif,IGR,génét]</v>
          </cell>
          <cell r="C269" t="str">
            <v>WAK4</v>
          </cell>
        </row>
        <row r="270">
          <cell r="B270" t="str">
            <v>Analyse ciblée fragilité osseuse[Sg,Paris,Necker,MOC]</v>
          </cell>
          <cell r="C270" t="str">
            <v>WAK4</v>
          </cell>
        </row>
        <row r="271">
          <cell r="B271" t="str">
            <v>Analyse ciblée glomérulonéphrite [Sg,Paris,HEGP,Immuno]</v>
          </cell>
          <cell r="C271" t="str">
            <v>N318</v>
          </cell>
        </row>
        <row r="272">
          <cell r="B272" t="str">
            <v>Analyse ciblée Gordon et PHA[Sg,Paris,HEGP,Gen Mol]</v>
          </cell>
          <cell r="C272" t="str">
            <v>WAK4</v>
          </cell>
        </row>
        <row r="273">
          <cell r="B273" t="str">
            <v>Analyse ciblée granulomat. sep chro[Sg,Grenoble,CHU,GenMol]</v>
          </cell>
          <cell r="C273" t="str">
            <v>N906</v>
          </cell>
        </row>
        <row r="274">
          <cell r="B274" t="str">
            <v>Analyse ciblée homocystéine[Sg,Vandoeuvre les Nancy,CH,Gen]</v>
          </cell>
          <cell r="C274" t="str">
            <v>WAK4</v>
          </cell>
        </row>
        <row r="275">
          <cell r="B275" t="str">
            <v>Analyse ciblée hypercholestérolémie[Sg,Nîmes,CHU,Bioch]</v>
          </cell>
          <cell r="C275" t="str">
            <v>N906</v>
          </cell>
        </row>
        <row r="276">
          <cell r="B276" t="str">
            <v>Analyse ciblée Hypovent Apnée Sommeil [Sg,Paris,RDebré,Gén]</v>
          </cell>
          <cell r="C276" t="str">
            <v>WAK4</v>
          </cell>
        </row>
        <row r="277">
          <cell r="B277" t="str">
            <v>Analyse ciblée ichtyose[Sg,Paris,Necker,Gen mol]</v>
          </cell>
          <cell r="C277" t="str">
            <v>N353</v>
          </cell>
        </row>
        <row r="278">
          <cell r="B278" t="str">
            <v>Analyse ciblée incontinentia pigment[Sg,Paris,Necker,GenMol]</v>
          </cell>
          <cell r="C278" t="str">
            <v>N353</v>
          </cell>
        </row>
        <row r="279">
          <cell r="B279" t="str">
            <v>Analyse ciblée insuf surrénalienne[Sg,Bron,CHU,Gen Mol]</v>
          </cell>
          <cell r="C279" t="str">
            <v>N353</v>
          </cell>
        </row>
        <row r="280">
          <cell r="B280" t="str">
            <v>Analyse ciblée IOP[Sg,Rennes,Ponchaillou,Cytogen]</v>
          </cell>
          <cell r="C280" t="str">
            <v>WAK4</v>
          </cell>
        </row>
        <row r="281">
          <cell r="B281" t="str">
            <v>Analyse ciblée kératoderm palmoplant[Sg,Paris,Necker,GenMol]</v>
          </cell>
          <cell r="C281" t="str">
            <v>WAK4</v>
          </cell>
        </row>
        <row r="282">
          <cell r="B282" t="str">
            <v>Analyse ciblée leucodystrophies[Sg,Paris,R.Debré,Gén Mol]</v>
          </cell>
          <cell r="C282" t="str">
            <v>WAK4</v>
          </cell>
        </row>
        <row r="283">
          <cell r="B283" t="str">
            <v>Analyse ciblée Lymphohistiocytoses [Sg,Paris,Necker,CEDI]</v>
          </cell>
          <cell r="C283" t="str">
            <v>WAK4</v>
          </cell>
        </row>
        <row r="284">
          <cell r="B284" t="str">
            <v>Analyse ciblée mal. kystique médul. [Sg,Paris,Necker,GenMol]</v>
          </cell>
          <cell r="C284" t="str">
            <v>N353</v>
          </cell>
        </row>
        <row r="285">
          <cell r="B285" t="str">
            <v>Analyse ciblée mal. mitochond[Sg,Nice,Archet2,CR mal.mitoc]</v>
          </cell>
          <cell r="C285" t="str">
            <v>WAK4</v>
          </cell>
        </row>
        <row r="286">
          <cell r="B286" t="str">
            <v>Analyse ciblée Marfan[Sg,Nîmes,Carémeau,Génét]</v>
          </cell>
          <cell r="C286" t="str">
            <v>WAK4</v>
          </cell>
        </row>
        <row r="287">
          <cell r="B287" t="str">
            <v>Analyse ciblée métabol phosphocal[Sg,K Bicêtre,CHU,GenMol]</v>
          </cell>
          <cell r="C287" t="str">
            <v>WAK4</v>
          </cell>
        </row>
        <row r="288">
          <cell r="B288" t="str">
            <v>Analyse ciblée migraine hémiplégique[Sg,Paris,Pitié,Gen Mol]</v>
          </cell>
          <cell r="C288" t="str">
            <v>WAK4</v>
          </cell>
        </row>
        <row r="289">
          <cell r="B289" t="str">
            <v>Analyse ciblée mort subite cardiaque apparenté [Sg]</v>
          </cell>
          <cell r="C289" t="str">
            <v xml:space="preserve">N353 </v>
          </cell>
        </row>
        <row r="290">
          <cell r="B290" t="str">
            <v>Analyse ciblée myopathie métabolique[Sg,Bron,CH,Gen Mol]</v>
          </cell>
          <cell r="C290" t="str">
            <v>WAK4</v>
          </cell>
        </row>
        <row r="291">
          <cell r="B291" t="str">
            <v>Analyse ciblée NBIA [Sg, Bordeaux, Pellegrin, Gen Mol]</v>
          </cell>
          <cell r="C291" t="str">
            <v>WAK4</v>
          </cell>
        </row>
        <row r="292">
          <cell r="B292" t="str">
            <v>Analyse ciblée néphrocalcinose [Sg,Paris,HEGP,GenMol]</v>
          </cell>
          <cell r="C292" t="str">
            <v>WAK4</v>
          </cell>
        </row>
        <row r="293">
          <cell r="B293" t="str">
            <v>Analyse ciblée néphronoph. ciliopat.[Sg,Paris,Necker,GenMol]</v>
          </cell>
          <cell r="C293" t="str">
            <v>WAK4</v>
          </cell>
        </row>
        <row r="294">
          <cell r="B294" t="str">
            <v>Analyse ciblée neuropathie optique[Sg/ADN,Angers,CHU,GenMol]</v>
          </cell>
          <cell r="C294" t="str">
            <v>N353</v>
          </cell>
        </row>
        <row r="295">
          <cell r="B295" t="str">
            <v>Analyse ciblée neutropén. cong[Sg,Paris,Pitié,GenNeutroCong]</v>
          </cell>
          <cell r="C295" t="str">
            <v>N353</v>
          </cell>
        </row>
        <row r="296">
          <cell r="B296" t="str">
            <v>Analyse ciblée Noonan [Sg,Paris,R.Debré,Bioch Gén]</v>
          </cell>
          <cell r="C296" t="str">
            <v>N353</v>
          </cell>
        </row>
        <row r="297">
          <cell r="B297" t="str">
            <v>Analyse ciblée obésité apparenté [Sg, PBénite,GH-SUD, GenMol]</v>
          </cell>
          <cell r="C297" t="str">
            <v>WAK4</v>
          </cell>
        </row>
        <row r="298">
          <cell r="B298" t="str">
            <v>Analyse ciblée onco rein[Sg,Paris,HEGP,génét]</v>
          </cell>
          <cell r="C298" t="str">
            <v>WAK4</v>
          </cell>
        </row>
        <row r="299">
          <cell r="B299" t="str">
            <v>Analyse ciblée path mouvement[Sg,Marseille,Timone,Gen Mol]</v>
          </cell>
          <cell r="C299" t="str">
            <v>N906</v>
          </cell>
        </row>
        <row r="300">
          <cell r="B300" t="str">
            <v>Analyse ciblée phéo-paragangliome[Sg,Marseille,Timone,GenMo]</v>
          </cell>
          <cell r="C300" t="str">
            <v>N353</v>
          </cell>
        </row>
        <row r="301">
          <cell r="B301" t="str">
            <v>Analyse ciblée PID Fibro pul péd[Sg,Paris,Trousseau,Gen Mol]</v>
          </cell>
          <cell r="C301" t="str">
            <v>WAK4</v>
          </cell>
        </row>
        <row r="302">
          <cell r="B302" t="str">
            <v>Analyse ciblée polykyst rén dominante[Sg,Brest,CHU,GenMol]</v>
          </cell>
          <cell r="C302" t="str">
            <v>N353</v>
          </cell>
        </row>
        <row r="303">
          <cell r="B303" t="str">
            <v>Analyse ciblée post panel vasculaire [Sg,Paris,HEGP,Génét]</v>
          </cell>
          <cell r="C303" t="str">
            <v>WAK4</v>
          </cell>
        </row>
        <row r="304">
          <cell r="B304" t="str">
            <v>Analyse ciblée prédis hémopat malig[Sg,Paris,R.Debré,GenMol]</v>
          </cell>
          <cell r="C304" t="str">
            <v>N353</v>
          </cell>
        </row>
        <row r="305">
          <cell r="B305" t="str">
            <v>Analyse ciblée QT court apparenté [Sg]</v>
          </cell>
          <cell r="C305" t="str">
            <v xml:space="preserve">N353 </v>
          </cell>
        </row>
        <row r="306">
          <cell r="B306" t="str">
            <v>Analyse ciblée QT long congénital apparenté [Sg]</v>
          </cell>
          <cell r="C306" t="str">
            <v xml:space="preserve">N353 </v>
          </cell>
        </row>
        <row r="307">
          <cell r="B307" t="str">
            <v>Analyse ciblée rein kystique[Sg,Bron, GH Est,Gen Mol]</v>
          </cell>
          <cell r="C307" t="str">
            <v>N353</v>
          </cell>
        </row>
        <row r="308">
          <cell r="B308" t="str">
            <v>Analyse ciblée Rendu Osler[Sg,Bron, CH, Gen Mol]</v>
          </cell>
          <cell r="C308" t="str">
            <v>WAK4</v>
          </cell>
        </row>
        <row r="309">
          <cell r="B309" t="str">
            <v>Analyse ciblée SDR néphrotiq cortiR[Sg,Paris,Necker,GenMol]</v>
          </cell>
          <cell r="C309" t="str">
            <v>N353</v>
          </cell>
        </row>
        <row r="310">
          <cell r="B310" t="str">
            <v>Analyse ciblée SLA/DFT(C9ORF72 ou autre)[Sg,Nimes,CHU,bioch]</v>
          </cell>
          <cell r="C310" t="str">
            <v>WAK4</v>
          </cell>
        </row>
        <row r="311">
          <cell r="B311" t="str">
            <v>Analyse ciblée STB [Sg, Marseille, La Timone, Génopole]</v>
          </cell>
          <cell r="C311" t="str">
            <v>N353</v>
          </cell>
        </row>
        <row r="312">
          <cell r="B312" t="str">
            <v>Analyse ciblée STB [Sg,St Etienne,Hôp Nord,GenMol]</v>
          </cell>
          <cell r="C312" t="str">
            <v>WAK4</v>
          </cell>
        </row>
        <row r="313">
          <cell r="B313" t="str">
            <v>Analyse ciblée synd d'Andersen-Tawil apparenté [Sg]</v>
          </cell>
          <cell r="C313" t="str">
            <v xml:space="preserve">N353 </v>
          </cell>
        </row>
        <row r="314">
          <cell r="B314" t="str">
            <v>Analyse ciblée synd de Timothy apparenté [Sg]</v>
          </cell>
          <cell r="C314" t="str">
            <v xml:space="preserve">N353 </v>
          </cell>
        </row>
        <row r="315">
          <cell r="B315" t="str">
            <v>Analyse ciblée syndrome de Brugada apparenté [Sg]</v>
          </cell>
          <cell r="C315" t="str">
            <v xml:space="preserve">N353 </v>
          </cell>
        </row>
        <row r="316">
          <cell r="B316" t="str">
            <v>Analyse ciblée thyroide non onco[Sg,Toulouse,Purpan,Bio Mol]</v>
          </cell>
          <cell r="C316" t="str">
            <v>WAK4</v>
          </cell>
        </row>
        <row r="317">
          <cell r="B317" t="str">
            <v>Analyse ciblée tubulopathie proxi [Sg,Paris,HEGP,GenMol]</v>
          </cell>
          <cell r="C317" t="str">
            <v>WAK4</v>
          </cell>
        </row>
        <row r="318">
          <cell r="B318" t="str">
            <v>Analyse ciblée uropathies[Sg,Paris,Necker,Gen Mol]</v>
          </cell>
          <cell r="C318" t="str">
            <v>WAK4</v>
          </cell>
        </row>
        <row r="319">
          <cell r="B319" t="str">
            <v xml:space="preserve">Analyse ciblée vascul mosaïq[Sg,Bruxelles,Uni Louvain,Gen] </v>
          </cell>
          <cell r="C319" t="str">
            <v>WAK4</v>
          </cell>
        </row>
        <row r="320">
          <cell r="B320" t="str">
            <v>Analyse de génétique hors catalogue 1</v>
          </cell>
          <cell r="C320" t="str">
            <v>sans</v>
          </cell>
        </row>
        <row r="321">
          <cell r="B321" t="str">
            <v>Analyse de génétique hors catalogue 2</v>
          </cell>
          <cell r="C321" t="str">
            <v>sans</v>
          </cell>
        </row>
        <row r="322">
          <cell r="B322" t="str">
            <v>Analyse de génétique hors catalogue 3</v>
          </cell>
          <cell r="C322" t="str">
            <v>sans</v>
          </cell>
        </row>
        <row r="323">
          <cell r="B323" t="str">
            <v>Analyse de génétique hors catalogue 4</v>
          </cell>
          <cell r="C323" t="str">
            <v>sans</v>
          </cell>
        </row>
        <row r="324">
          <cell r="B324" t="str">
            <v>Analyse gen ciblée AHUS pédiatrie[Sg,Paris,HEGP,Gen Mol]</v>
          </cell>
          <cell r="C324" t="str">
            <v>N318</v>
          </cell>
        </row>
        <row r="325">
          <cell r="B325" t="str">
            <v>Analyse gen ciblée cavernomatose [Sg,Paris,Pitié,Neurogen]</v>
          </cell>
          <cell r="C325" t="str">
            <v>WAK4</v>
          </cell>
        </row>
        <row r="326">
          <cell r="B326" t="str">
            <v>Analyse gen ciblée cholestase [Sg,K.Bicêtre,CHU,bioch]</v>
          </cell>
          <cell r="C326" t="str">
            <v>WAK4</v>
          </cell>
        </row>
        <row r="327">
          <cell r="B327" t="str">
            <v>Analyse gen ciblée DCP[Sg,Paris,Trousseau,Gen Mol]</v>
          </cell>
          <cell r="C327" t="str">
            <v>N353</v>
          </cell>
        </row>
        <row r="328">
          <cell r="B328" t="str">
            <v>Analyse gen ciblée DDB[Sg,Lille,CHU,Bioch et bio mol]</v>
          </cell>
          <cell r="C328" t="str">
            <v>WAK4</v>
          </cell>
        </row>
        <row r="329">
          <cell r="B329" t="str">
            <v>Analyse gen ciblée déficit immunitaire[Sg,Paris,Necker,CEDI]</v>
          </cell>
          <cell r="C329" t="str">
            <v>N353</v>
          </cell>
        </row>
        <row r="330">
          <cell r="B330" t="str">
            <v>Analyse gen ciblée fibrose[Sg,Paris,Bicha, Gen Mol]</v>
          </cell>
          <cell r="C330" t="str">
            <v>N353</v>
          </cell>
        </row>
        <row r="331">
          <cell r="B331" t="str">
            <v>Analyse gen ciblée hépato [Sg,K.Bicêtre,CHU,bioch]</v>
          </cell>
          <cell r="C331" t="str">
            <v>WAK4</v>
          </cell>
        </row>
        <row r="332">
          <cell r="B332" t="str">
            <v>Analyse gen ciblée HTAP/MVO[Sg,Pitié,onco et angiogénét]</v>
          </cell>
          <cell r="C332" t="str">
            <v>N353</v>
          </cell>
        </row>
        <row r="333">
          <cell r="B333" t="str">
            <v>Analyse gen ciblée hypercalciurie[Sg,Caen,CHU,GenMol]</v>
          </cell>
          <cell r="C333" t="str">
            <v>N353</v>
          </cell>
        </row>
        <row r="334">
          <cell r="B334" t="str">
            <v>Analyse gen ciblée mélanome [Sg,Villejuif,IGR,génét]</v>
          </cell>
          <cell r="C334" t="str">
            <v>WAK4</v>
          </cell>
        </row>
        <row r="335">
          <cell r="B335" t="str">
            <v>Analyse gen ciblée surfactant[Sg,Créteil,H Mondor,Bioch Gen]</v>
          </cell>
          <cell r="C335" t="str">
            <v>WAK4</v>
          </cell>
        </row>
        <row r="336">
          <cell r="B336" t="str">
            <v>Angelman [Sg, Paris,R Debré, Gen Mol]</v>
          </cell>
          <cell r="C336" t="str">
            <v>N318</v>
          </cell>
        </row>
        <row r="337">
          <cell r="B337" t="str">
            <v>Anomalie dével oculaire NGS [Sg/ADN,Toulouse,Purpan,GenMed]</v>
          </cell>
          <cell r="C337" t="str">
            <v>N352</v>
          </cell>
        </row>
        <row r="338">
          <cell r="B338" t="str">
            <v>Ataxie de Friedreich [Sg, Nîmes, CHU, Bioch et Bio Mol]</v>
          </cell>
          <cell r="C338" t="str">
            <v>N354</v>
          </cell>
        </row>
        <row r="339">
          <cell r="B339" t="str">
            <v>AURAGEN-France Génomique[Sg,Lyon,Plateforme AURAGEN]</v>
          </cell>
          <cell r="C339" t="str">
            <v>WAK7</v>
          </cell>
        </row>
        <row r="340">
          <cell r="B340" t="str">
            <v>BCR-ABL point de cassure variant[Moe,Pessac,H.Leveque,Hemat]</v>
          </cell>
          <cell r="C340" t="str">
            <v>WAK4</v>
          </cell>
        </row>
        <row r="341">
          <cell r="B341" t="str">
            <v>BCR-ABL point de cassure variant[Sg,Pessac,H.Leveque,Hemato]</v>
          </cell>
          <cell r="C341" t="str">
            <v>WAK4</v>
          </cell>
        </row>
        <row r="342">
          <cell r="B342" t="str">
            <v>Birt-Hogg-Dubé 1é dét cas index(FLCN),[Sg,Villejuif,IGR,gén]</v>
          </cell>
          <cell r="C342" t="str">
            <v>WAK4</v>
          </cell>
        </row>
        <row r="343">
          <cell r="B343" t="str">
            <v>Canvas [Sg, Nîmes, CHU, Bioch et Bio Mol]</v>
          </cell>
          <cell r="C343" t="str">
            <v>N354</v>
          </cell>
        </row>
        <row r="344">
          <cell r="B344" t="str">
            <v>Ciblé ataxie cong(dont Joubert)[Sg,Paris,Trousseau,Neurogen]</v>
          </cell>
          <cell r="C344" t="str">
            <v>WAK4</v>
          </cell>
        </row>
        <row r="345">
          <cell r="B345" t="str">
            <v>Ciblé Gorlin[Sg,Bordeaux,Bergonié,Gén mol]</v>
          </cell>
          <cell r="C345" t="str">
            <v>WAK4</v>
          </cell>
        </row>
        <row r="346">
          <cell r="B346" t="str">
            <v>Ciblé mélanome uvéal[Sg,Paris,Curie,Gen Constit]</v>
          </cell>
          <cell r="C346" t="str">
            <v>WAK4</v>
          </cell>
        </row>
        <row r="347">
          <cell r="B347" t="str">
            <v>Ciblé NEM type 1 Sanger[Sg,Marseille,la Timone,Gen Mol]</v>
          </cell>
          <cell r="C347" t="str">
            <v>N350</v>
          </cell>
        </row>
        <row r="348">
          <cell r="B348" t="str">
            <v>Ciblé NEM type 2 Sanger [Sg,Marseille,la Timone,Gen Mol]</v>
          </cell>
          <cell r="C348" t="str">
            <v>N353</v>
          </cell>
        </row>
        <row r="349">
          <cell r="B349" t="str">
            <v>Ciblé tumeur neuroendrocine[Sg,Marseille,la Timone,GenMol]</v>
          </cell>
          <cell r="C349" t="str">
            <v>N353</v>
          </cell>
        </row>
        <row r="350">
          <cell r="B350" t="str">
            <v>Ciblé tumeur neuroendrocine[Sg,Toulouse,Purpan,Gen Med]</v>
          </cell>
          <cell r="C350" t="str">
            <v>N318</v>
          </cell>
        </row>
        <row r="351">
          <cell r="B351" t="str">
            <v>Cytochrome CYP2D6[Sg,Kremlin Bicêtre,CHU,Pharmacogénét]</v>
          </cell>
          <cell r="C351" t="str">
            <v>WAK4</v>
          </cell>
        </row>
        <row r="352">
          <cell r="B352" t="str">
            <v>DEP  Steinert DMPK cas index [Sg]</v>
          </cell>
          <cell r="C352" t="str">
            <v>WAK4</v>
          </cell>
        </row>
        <row r="353">
          <cell r="B353" t="str">
            <v>DEP Exome DI apparenté [Sg]</v>
          </cell>
          <cell r="C353" t="str">
            <v>WAK7</v>
          </cell>
        </row>
        <row r="354">
          <cell r="B354" t="str">
            <v>DEP Exome DI cas index [Sg]</v>
          </cell>
          <cell r="C354" t="str">
            <v>N352</v>
          </cell>
        </row>
        <row r="355">
          <cell r="B355" t="str">
            <v>DEP Post génome DI apparenté [Sg]</v>
          </cell>
          <cell r="C355" t="str">
            <v>WAK4</v>
          </cell>
        </row>
        <row r="356">
          <cell r="B356" t="str">
            <v>DEP Steinert DMPK apparenté [Sg]</v>
          </cell>
          <cell r="C356" t="str">
            <v>WAK4</v>
          </cell>
        </row>
        <row r="357">
          <cell r="B357" t="str">
            <v>DEP X fragile FMR1 apparenté [Sg]</v>
          </cell>
          <cell r="C357">
            <v>4050</v>
          </cell>
        </row>
        <row r="358">
          <cell r="B358" t="str">
            <v>DEP X fragile FMR1 cas index [Sg]</v>
          </cell>
          <cell r="C358">
            <v>4051</v>
          </cell>
        </row>
        <row r="359">
          <cell r="B359" t="str">
            <v>DIAG clon Ig/TCR LAL hors essai [Moe,Toulouse,IUCT,Onc-hém]</v>
          </cell>
          <cell r="C359" t="str">
            <v>WAK4</v>
          </cell>
        </row>
        <row r="360">
          <cell r="B360" t="str">
            <v>DIAG clon Ig/TCR LAL hors essai [Sg,Toulouse,IUCT,Onc-hém]</v>
          </cell>
          <cell r="C360" t="str">
            <v>WAK4</v>
          </cell>
        </row>
        <row r="361">
          <cell r="B361" t="str">
            <v>Disomie uniparentale chromo 14(post-nat)[Sg]</v>
          </cell>
          <cell r="C361">
            <v>4082</v>
          </cell>
        </row>
        <row r="362">
          <cell r="B362" t="str">
            <v>Disomie uniparentale chromo 14(pré-nat)[LA/TROPH]</v>
          </cell>
          <cell r="C362">
            <v>4083</v>
          </cell>
        </row>
        <row r="363">
          <cell r="B363" t="str">
            <v>Disomie uniparentale chromo 15(pré-nat)[LA/TROPH]</v>
          </cell>
          <cell r="C363">
            <v>4083</v>
          </cell>
        </row>
        <row r="364">
          <cell r="B364" t="str">
            <v>DPNI T21 gro. multip. 1rtest[Sg,Rennes,Pontchaillou,Cytogen]</v>
          </cell>
          <cell r="C364">
            <v>4087</v>
          </cell>
        </row>
        <row r="365">
          <cell r="B365" t="str">
            <v>DPNI T21 gro. multip. 2etest[Sg,Rennes,Pontchaillou,Cytogen]</v>
          </cell>
          <cell r="C365">
            <v>4088</v>
          </cell>
        </row>
        <row r="366">
          <cell r="B366" t="str">
            <v>DPNI T21 singleton 1r test[Sg,Rennes,Pontchaillou,Cytogen]</v>
          </cell>
          <cell r="C366">
            <v>4087</v>
          </cell>
        </row>
        <row r="367">
          <cell r="B367" t="str">
            <v>DPNI T21 singleton 2e test[Sg,Rennes,Pontchaillou,Cytogen]</v>
          </cell>
          <cell r="C367">
            <v>4088</v>
          </cell>
        </row>
        <row r="368">
          <cell r="B368" t="str">
            <v>Dystroph myotonique typ2 (PROMM)[Sg,Strasbourg,HCiv,GenMol]</v>
          </cell>
          <cell r="C368">
            <v>4082</v>
          </cell>
        </row>
        <row r="369">
          <cell r="B369" t="str">
            <v>Dystrophie rétinienne NGS [Sg/ADN,Lille,CHU,Bioch Bio Mol]</v>
          </cell>
          <cell r="C369" t="str">
            <v>N352</v>
          </cell>
        </row>
        <row r="370">
          <cell r="B370" t="str">
            <v>Exome duo apparenté post natal   [Sg]</v>
          </cell>
          <cell r="C370" t="str">
            <v>WAK7</v>
          </cell>
        </row>
        <row r="371">
          <cell r="B371" t="str">
            <v>Exome duo cas apparenté anomalie développement [Sg]</v>
          </cell>
          <cell r="C371" t="str">
            <v>WAK7</v>
          </cell>
        </row>
        <row r="372">
          <cell r="B372" t="str">
            <v>Exome duo cas apparenté cholestase [Sg]</v>
          </cell>
          <cell r="C372" t="str">
            <v>WAK7</v>
          </cell>
        </row>
        <row r="373">
          <cell r="B373" t="str">
            <v>Exome duo cas apparenté épilepsies [Sg]</v>
          </cell>
          <cell r="C373" t="str">
            <v>WAK7</v>
          </cell>
        </row>
        <row r="374">
          <cell r="B374" t="str">
            <v>Exome duo cas apparenté hypotonie congénitale [Sg]</v>
          </cell>
          <cell r="C374" t="str">
            <v>WAK7</v>
          </cell>
        </row>
        <row r="375">
          <cell r="B375" t="str">
            <v>Exome duo cas apparenté malfo cardiaque congénit[Sg]</v>
          </cell>
          <cell r="C375" t="str">
            <v>WAK7</v>
          </cell>
        </row>
        <row r="376">
          <cell r="B376" t="str">
            <v>Exome duo cas apparenté prédispo hémopath malig [Sg]</v>
          </cell>
          <cell r="C376" t="str">
            <v>WAK7</v>
          </cell>
        </row>
        <row r="377">
          <cell r="B377" t="str">
            <v>Exome duo cas apparenté ProtU synd nephr corticR[Sg]</v>
          </cell>
          <cell r="C377" t="str">
            <v>WAK7</v>
          </cell>
        </row>
        <row r="378">
          <cell r="B378" t="str">
            <v>Exome duo cas apparenté trouble autistique [Sg]</v>
          </cell>
          <cell r="C378" t="str">
            <v>WAK7</v>
          </cell>
        </row>
        <row r="379">
          <cell r="B379" t="str">
            <v>Exome duo cas apparenté Tumeur SNC [Sg]</v>
          </cell>
          <cell r="C379" t="str">
            <v>WAK7</v>
          </cell>
        </row>
        <row r="380">
          <cell r="B380" t="str">
            <v>Exome duo cas index anomalie développement [Sg]</v>
          </cell>
          <cell r="C380" t="str">
            <v>WAK4</v>
          </cell>
        </row>
        <row r="381">
          <cell r="B381" t="str">
            <v>Exome duo cas index cholestase [Sg]</v>
          </cell>
          <cell r="C381" t="str">
            <v>WAK4</v>
          </cell>
        </row>
        <row r="382">
          <cell r="B382" t="str">
            <v>Exome duo cas index épilepsies [Sg]</v>
          </cell>
          <cell r="C382" t="str">
            <v>WAK4</v>
          </cell>
        </row>
        <row r="383">
          <cell r="B383" t="str">
            <v>Exome duo cas index hypotonie congénitale [Sg]</v>
          </cell>
          <cell r="C383" t="str">
            <v>WAK4</v>
          </cell>
        </row>
        <row r="384">
          <cell r="B384" t="str">
            <v>Exome duo cas index malfo cardiaque congénitale [Sg]</v>
          </cell>
          <cell r="C384" t="str">
            <v>WAK4</v>
          </cell>
        </row>
        <row r="385">
          <cell r="B385" t="str">
            <v>Exome duo cas index prédispo hémopath malignes [Sg]</v>
          </cell>
          <cell r="C385" t="str">
            <v>WAK4</v>
          </cell>
        </row>
        <row r="386">
          <cell r="B386" t="str">
            <v>Exome duo cas index pré-natal [LA/Troph]</v>
          </cell>
          <cell r="C386" t="str">
            <v>WAK4</v>
          </cell>
        </row>
        <row r="387">
          <cell r="B387" t="str">
            <v>Exome duo cas index ProtU synd nephr corticR  [Sg]</v>
          </cell>
          <cell r="C387" t="str">
            <v>WAK4</v>
          </cell>
        </row>
        <row r="388">
          <cell r="B388" t="str">
            <v>Exome duo cas index trouble spectre autistique [Sg]</v>
          </cell>
          <cell r="C388" t="str">
            <v>WAK4</v>
          </cell>
        </row>
        <row r="389">
          <cell r="B389" t="str">
            <v>Exome duo cas index Tumeur SNC [Sg]</v>
          </cell>
          <cell r="C389" t="str">
            <v>WAK4</v>
          </cell>
        </row>
        <row r="390">
          <cell r="B390" t="str">
            <v>Exome Infertilité apparenté[Sg,Grenoble,CHU,Gen Infertilité]</v>
          </cell>
          <cell r="C390" t="str">
            <v>WAK4</v>
          </cell>
        </row>
        <row r="391">
          <cell r="B391" t="str">
            <v>Exome Infertilité cas index[Sg,Grenoble,CHU,Gen infertilité]</v>
          </cell>
          <cell r="C391" t="str">
            <v>WAK4</v>
          </cell>
        </row>
        <row r="392">
          <cell r="B392" t="str">
            <v>Exome Oncogénétique Pédiatrique-Apparenté [Sg]</v>
          </cell>
          <cell r="C392" t="str">
            <v>R352</v>
          </cell>
        </row>
        <row r="393">
          <cell r="B393" t="str">
            <v>Exome Oncogénétique Pédiatrique-Cas Index [Sg]</v>
          </cell>
          <cell r="C393" t="str">
            <v>R352</v>
          </cell>
        </row>
        <row r="394">
          <cell r="B394" t="str">
            <v>Exome Oncogénétique-Apparenté[Sg]</v>
          </cell>
          <cell r="C394" t="str">
            <v>R352</v>
          </cell>
        </row>
        <row r="395">
          <cell r="B395" t="str">
            <v>Exome Oncogénétique-Cas index[Sg]</v>
          </cell>
          <cell r="C395" t="str">
            <v>R352</v>
          </cell>
        </row>
        <row r="396">
          <cell r="B396" t="str">
            <v>Exome post-nat cas index [Sg]</v>
          </cell>
          <cell r="C396" t="str">
            <v>R352</v>
          </cell>
        </row>
        <row r="397">
          <cell r="B397" t="str">
            <v>Exome solo cas index anomalie développement [Sg]</v>
          </cell>
          <cell r="C397" t="str">
            <v>R352</v>
          </cell>
        </row>
        <row r="398">
          <cell r="B398" t="str">
            <v>Exome solo cas index anomalie dvpt rein voiesU [Sg]</v>
          </cell>
          <cell r="C398" t="str">
            <v>R352</v>
          </cell>
        </row>
        <row r="399">
          <cell r="B399" t="str">
            <v>Exome solo cas index bronchiectasie [Sg]</v>
          </cell>
          <cell r="C399" t="str">
            <v>R352</v>
          </cell>
        </row>
        <row r="400">
          <cell r="B400" t="str">
            <v>Exome solo cas index cancer pancréas [Sg]</v>
          </cell>
          <cell r="C400" t="str">
            <v>R352</v>
          </cell>
        </row>
        <row r="401">
          <cell r="B401" t="str">
            <v>Exome solo cas index cancer pleuro-pulmonaire [Sg]</v>
          </cell>
          <cell r="C401" t="str">
            <v>R352</v>
          </cell>
        </row>
        <row r="402">
          <cell r="B402" t="str">
            <v>Exome solo cas index cancer prostate [Sg]</v>
          </cell>
          <cell r="C402" t="str">
            <v>R352</v>
          </cell>
        </row>
        <row r="403">
          <cell r="B403" t="str">
            <v>Exome solo cas index cancer sein [Sg]</v>
          </cell>
          <cell r="C403" t="str">
            <v>R352</v>
          </cell>
        </row>
        <row r="404">
          <cell r="B404" t="str">
            <v>Exome solo cas index cholestase [Sg]</v>
          </cell>
          <cell r="C404" t="str">
            <v>R352</v>
          </cell>
        </row>
        <row r="405">
          <cell r="B405" t="str">
            <v>Exome solo cas index épilepsies [Sg]</v>
          </cell>
          <cell r="C405" t="str">
            <v>R352</v>
          </cell>
        </row>
        <row r="406">
          <cell r="B406" t="str">
            <v>Exome solo cas index hypotonie congénitale [Sg]</v>
          </cell>
          <cell r="C406" t="str">
            <v>R352</v>
          </cell>
        </row>
        <row r="407">
          <cell r="B407" t="str">
            <v>Exome solo cas index malformation cardiaque cong[Sg]</v>
          </cell>
          <cell r="C407" t="str">
            <v>R352</v>
          </cell>
        </row>
        <row r="408">
          <cell r="B408" t="str">
            <v>Exome solo cas index néphropathie kystique [Sg]</v>
          </cell>
          <cell r="C408" t="str">
            <v>R352</v>
          </cell>
        </row>
        <row r="409">
          <cell r="B409" t="str">
            <v>Exome solo cas index néphropathie tubulo-interstitielle [Sg]</v>
          </cell>
          <cell r="C409" t="str">
            <v>R352</v>
          </cell>
        </row>
        <row r="410">
          <cell r="B410" t="str">
            <v>Exome solo cas index predispo hémopath malignes[Sg]</v>
          </cell>
          <cell r="C410" t="str">
            <v>R352</v>
          </cell>
        </row>
        <row r="411">
          <cell r="B411" t="str">
            <v>Exome solo cas index pré-natal [LA/Troph]</v>
          </cell>
          <cell r="C411" t="str">
            <v>R352</v>
          </cell>
        </row>
        <row r="412">
          <cell r="B412" t="str">
            <v>Exome solo cas index ProtU et synd nephr corticR[Sg]</v>
          </cell>
          <cell r="C412" t="str">
            <v>R352</v>
          </cell>
        </row>
        <row r="413">
          <cell r="B413" t="str">
            <v>Exome solo cas index trouble spectre autistique [Sg]</v>
          </cell>
          <cell r="C413" t="str">
            <v>R352</v>
          </cell>
        </row>
        <row r="414">
          <cell r="B414" t="str">
            <v>Exome solo cas index tubulopathie [Sg]</v>
          </cell>
          <cell r="C414" t="str">
            <v>R352</v>
          </cell>
        </row>
        <row r="415">
          <cell r="B415" t="str">
            <v>Exome solo cas index tumeur SNC [Sg]</v>
          </cell>
          <cell r="C415" t="str">
            <v>R352</v>
          </cell>
        </row>
        <row r="416">
          <cell r="B416" t="str">
            <v>Exome trio apparenté anomalie développement [Sg]</v>
          </cell>
          <cell r="C416" t="str">
            <v>WAK7</v>
          </cell>
        </row>
        <row r="417">
          <cell r="B417" t="str">
            <v>Exome trio apparenté cholestase [Sg]</v>
          </cell>
          <cell r="C417" t="str">
            <v>WAK7</v>
          </cell>
        </row>
        <row r="418">
          <cell r="B418" t="str">
            <v>Exome trio apparenté épilepsies [Sg]</v>
          </cell>
          <cell r="C418" t="str">
            <v>WAK7</v>
          </cell>
        </row>
        <row r="419">
          <cell r="B419" t="str">
            <v>Exome trio apparenté hypotonie congénitale [Sg]</v>
          </cell>
          <cell r="C419" t="str">
            <v>WAK7</v>
          </cell>
        </row>
        <row r="420">
          <cell r="B420" t="str">
            <v>Exome trio apparenté malformation cardiaque cong[Sg]</v>
          </cell>
          <cell r="C420" t="str">
            <v>WAK7</v>
          </cell>
        </row>
        <row r="421">
          <cell r="B421" t="str">
            <v>Exome trio apparenté predispo hémopath malignes[Sg]</v>
          </cell>
          <cell r="C421" t="str">
            <v>WAK7</v>
          </cell>
        </row>
        <row r="422">
          <cell r="B422" t="str">
            <v>Exome trio apparenté ProtU synd nephr corticR[Sg]</v>
          </cell>
          <cell r="C422" t="str">
            <v>WAK7</v>
          </cell>
        </row>
        <row r="423">
          <cell r="B423" t="str">
            <v>Exome trio apparenté trouble spectre autistique [Sg]</v>
          </cell>
          <cell r="C423" t="str">
            <v>WAK7</v>
          </cell>
        </row>
        <row r="424">
          <cell r="B424" t="str">
            <v>Exome trio apparenté tumeur SNC [Sg]</v>
          </cell>
          <cell r="C424" t="str">
            <v>WAK7</v>
          </cell>
        </row>
        <row r="425">
          <cell r="B425" t="str">
            <v>Exome trio cas index anomalie développement [Sg]</v>
          </cell>
          <cell r="C425" t="str">
            <v>N352</v>
          </cell>
        </row>
        <row r="426">
          <cell r="B426" t="str">
            <v>Exome trio cas index cholestase [Sg]</v>
          </cell>
          <cell r="C426" t="str">
            <v>N352</v>
          </cell>
        </row>
        <row r="427">
          <cell r="B427" t="str">
            <v xml:space="preserve">Exome trio cas index épilepsies [Sg] </v>
          </cell>
          <cell r="C427" t="str">
            <v>N352</v>
          </cell>
        </row>
        <row r="428">
          <cell r="B428" t="str">
            <v xml:space="preserve">Exome trio cas index hypotonie congénitale [Sg] </v>
          </cell>
          <cell r="C428" t="str">
            <v>N352</v>
          </cell>
        </row>
        <row r="429">
          <cell r="B429" t="str">
            <v xml:space="preserve">Exome trio cas index malformation cardiaque cong[S] </v>
          </cell>
          <cell r="C429" t="str">
            <v>N352</v>
          </cell>
        </row>
        <row r="430">
          <cell r="B430" t="str">
            <v xml:space="preserve">Exome trio cas index predispo hémopath malignes[Sg] </v>
          </cell>
          <cell r="C430" t="str">
            <v>N352</v>
          </cell>
        </row>
        <row r="431">
          <cell r="B431" t="str">
            <v>Exome trio cas index pré-natal  [LA/Troph]</v>
          </cell>
          <cell r="C431" t="str">
            <v>N352</v>
          </cell>
        </row>
        <row r="432">
          <cell r="B432" t="str">
            <v xml:space="preserve">Exome trio cas index ProtU synd nephr corticR [Sg]  </v>
          </cell>
          <cell r="C432" t="str">
            <v>N352</v>
          </cell>
        </row>
        <row r="433">
          <cell r="B433" t="str">
            <v xml:space="preserve">Exome trio cas index trouble spectre autistique[Sg] </v>
          </cell>
          <cell r="C433" t="str">
            <v>N352</v>
          </cell>
        </row>
        <row r="434">
          <cell r="B434" t="str">
            <v>Exome trio cas index tumeur SNC [Sg]</v>
          </cell>
          <cell r="C434" t="str">
            <v>N352</v>
          </cell>
        </row>
        <row r="435">
          <cell r="B435" t="str">
            <v>Exome trio post-natal apparenté [Sg]</v>
          </cell>
          <cell r="C435" t="str">
            <v>N352</v>
          </cell>
        </row>
        <row r="436">
          <cell r="B436" t="str">
            <v>Exomes  solo lithiase néphrocalcinose [Sg]</v>
          </cell>
          <cell r="C436" t="str">
            <v>R352</v>
          </cell>
        </row>
        <row r="437">
          <cell r="B437" t="str">
            <v>Exomes solo néphropathie indéter avec insuf rénale [Sg]</v>
          </cell>
          <cell r="C437" t="str">
            <v>R352</v>
          </cell>
        </row>
        <row r="438">
          <cell r="B438" t="str">
            <v>Fragilité ADN [Sg, Strasbourg, Hôp Civil, Gen Mol]</v>
          </cell>
          <cell r="C438" t="str">
            <v>WAK4</v>
          </cell>
        </row>
        <row r="439">
          <cell r="B439" t="str">
            <v>Gen alpha-tryptasémie héréd HAT[Sg,Paris,St Antoine,GenMol]</v>
          </cell>
          <cell r="C439">
            <v>4082</v>
          </cell>
        </row>
        <row r="440">
          <cell r="B440" t="str">
            <v>Gène ABCC6(pseudoxanthome élastique)[Sg,Paris,HEGP,Genmol]</v>
          </cell>
          <cell r="C440" t="str">
            <v>WAK4</v>
          </cell>
        </row>
        <row r="441">
          <cell r="B441" t="str">
            <v>Gène AGXT, hyperoxaliurie[Sg,Bron, GH EST,Gen Mol]</v>
          </cell>
          <cell r="C441" t="str">
            <v>WAK4</v>
          </cell>
        </row>
        <row r="442">
          <cell r="B442" t="str">
            <v>Gène ALPL(Alkaline phos, hypophos)[Sg,Versailles,CH,Cyto]</v>
          </cell>
          <cell r="C442" t="str">
            <v>WAK4</v>
          </cell>
        </row>
        <row r="443">
          <cell r="B443" t="str">
            <v>Gène apolipoprotéine E [Sg,Nîmes,CHU,Hémato]</v>
          </cell>
          <cell r="C443" t="str">
            <v>WAK4</v>
          </cell>
        </row>
        <row r="444">
          <cell r="B444" t="str">
            <v>Gène AR, maladie de Kennedy[Sg, Nîmes, Carémeau, genet]</v>
          </cell>
          <cell r="C444" t="str">
            <v>WAK4</v>
          </cell>
        </row>
        <row r="445">
          <cell r="B445" t="str">
            <v>Géne ATP7B(Wilson)[Sg,Bron,GH Est,Gen Mol]</v>
          </cell>
          <cell r="C445" t="str">
            <v>WAK4</v>
          </cell>
        </row>
        <row r="446">
          <cell r="B446" t="str">
            <v>Géne AVP (ADH, diabète insipide)[Sg,Paris,HEGP,Gen Mol]</v>
          </cell>
          <cell r="C446" t="str">
            <v>N906</v>
          </cell>
        </row>
        <row r="447">
          <cell r="B447" t="str">
            <v>Gène BAP1 Sanger [Sg,Villejuif,IGR,génét]</v>
          </cell>
          <cell r="C447" t="str">
            <v>WAK4</v>
          </cell>
        </row>
        <row r="448">
          <cell r="B448" t="str">
            <v>Gène BAP1,1ére déter cas index [Sg,Villejuif,IGR,génét]</v>
          </cell>
          <cell r="C448" t="str">
            <v>WAK4</v>
          </cell>
        </row>
        <row r="449">
          <cell r="B449" t="str">
            <v>Gène chorée de Huntington(post-nat)[Sg,Angers,CHU,Gen]</v>
          </cell>
          <cell r="C449" t="str">
            <v>N354</v>
          </cell>
        </row>
        <row r="450">
          <cell r="B450" t="str">
            <v>Gène COL4A1/2[Sg,Paris,St Louis,Gen Mol Neurovasculaire]</v>
          </cell>
          <cell r="C450" t="str">
            <v>N350</v>
          </cell>
        </row>
        <row r="451">
          <cell r="B451" t="str">
            <v>Gène CYLD Sanger[Sg,Paris,Bichat,Gén Mol]</v>
          </cell>
          <cell r="C451" t="str">
            <v>WAK4</v>
          </cell>
        </row>
        <row r="452">
          <cell r="B452" t="str">
            <v>Gène CYLD,1ére déter cas index[Sg,Paris,Bichat,Gén Mol]</v>
          </cell>
          <cell r="C452" t="str">
            <v>N906</v>
          </cell>
        </row>
        <row r="453">
          <cell r="B453" t="str">
            <v>Gène CYP11B2(Hypoaldostéronisme)[Sg,Bron, GH Est, Gen Mol]</v>
          </cell>
          <cell r="C453" t="str">
            <v>WAK4</v>
          </cell>
        </row>
        <row r="454">
          <cell r="B454" t="str">
            <v>Gène CYP21,21 hydrox,hyperplasie surrén.[Sg,Bron,CHU,GenMol]</v>
          </cell>
          <cell r="C454" t="str">
            <v>WAK4</v>
          </cell>
        </row>
        <row r="455">
          <cell r="B455" t="str">
            <v>Gène DICER1 Sanger[Sg,Paris,Curie,Gén Constit]</v>
          </cell>
          <cell r="C455" t="str">
            <v>WAK4</v>
          </cell>
        </row>
        <row r="456">
          <cell r="B456" t="str">
            <v>Gène DICER1,1ére déter cas index[Sg,Paris,Curie,Gén Constit]</v>
          </cell>
          <cell r="C456" t="str">
            <v>WAK4</v>
          </cell>
        </row>
        <row r="457">
          <cell r="B457" t="str">
            <v>Gène DMPK(post,associé à prénat)[Sg,Strasbourg,H Civ,GenMol]</v>
          </cell>
          <cell r="C457">
            <v>4082</v>
          </cell>
        </row>
        <row r="458">
          <cell r="B458" t="str">
            <v>Gène DMPK(prénat)(Steinert)[LA/TROP,Strasbourg,H Civ,GenMol]</v>
          </cell>
          <cell r="C458">
            <v>4083</v>
          </cell>
        </row>
        <row r="459">
          <cell r="B459" t="str">
            <v>Gène DMPK(prénat)(Steinert)[Sg foet,Strasbourg,H Civ,GenMol]</v>
          </cell>
          <cell r="C459">
            <v>4083</v>
          </cell>
        </row>
        <row r="460">
          <cell r="B460" t="str">
            <v>Gène DRPLA [Sg, Angers, CHU, Gen]</v>
          </cell>
          <cell r="C460" t="str">
            <v>WAK4</v>
          </cell>
        </row>
        <row r="461">
          <cell r="B461" t="str">
            <v>Gène FH 1ére déter cas index [Sg,Villejuif,IGR,génét]</v>
          </cell>
          <cell r="C461" t="str">
            <v>WAK4</v>
          </cell>
        </row>
        <row r="462">
          <cell r="B462" t="str">
            <v>Gène FH Sanger [Sg,Villejuif,IGR,génét]</v>
          </cell>
          <cell r="C462" t="str">
            <v>WAK4</v>
          </cell>
        </row>
        <row r="463">
          <cell r="B463" t="str">
            <v>Gène FMR1(pré-nat) X fra[LA,Strasbourg,Hôp Civ, Gen mol]</v>
          </cell>
          <cell r="C463">
            <v>4051</v>
          </cell>
        </row>
        <row r="464">
          <cell r="B464" t="str">
            <v>Gène FMR1(pré-nat) X fra[Sg foet,Strasbourg,Hop Civ,Gen mol]</v>
          </cell>
          <cell r="C464">
            <v>4051</v>
          </cell>
        </row>
        <row r="465">
          <cell r="B465" t="str">
            <v>Gène FSHD dystrop facio-scap-hum[Sg,Marseille,Timone,GenMol]</v>
          </cell>
          <cell r="C465" t="str">
            <v>WAK4</v>
          </cell>
        </row>
        <row r="466">
          <cell r="B466" t="str">
            <v>Gène FSHD-dystrophie facio-scap-hum[Sg,Paris,Cochin,Gen Mol]</v>
          </cell>
          <cell r="C466" t="str">
            <v>WAK4</v>
          </cell>
        </row>
        <row r="467">
          <cell r="B467" t="str">
            <v>Gène FXII [Sg,Grenoble,CHU,Institut Bio Path,Bio Mol]</v>
          </cell>
          <cell r="C467" t="str">
            <v>N906</v>
          </cell>
        </row>
        <row r="468">
          <cell r="B468" t="str">
            <v>Gène GAA (Pompe,alpha glucosidase acide)[Sg,Bron,CH,Gen Mol]</v>
          </cell>
          <cell r="C468" t="str">
            <v>WAK4</v>
          </cell>
        </row>
        <row r="469">
          <cell r="B469" t="str">
            <v>Gène GLA(Fabry,alpha galactosidase A)[Sg,Bron, CH, Gen Mol]</v>
          </cell>
          <cell r="C469">
            <v>4083</v>
          </cell>
        </row>
        <row r="470">
          <cell r="B470" t="str">
            <v>Gène HRPT2 Sanger[Sg,Marseille,La Timone,Gén Mol]</v>
          </cell>
          <cell r="C470" t="str">
            <v>N353</v>
          </cell>
        </row>
        <row r="471">
          <cell r="B471" t="str">
            <v>Gène HRPT2,1ér déter cas index[Sg,Marseille,Timone,Gén Mol]</v>
          </cell>
          <cell r="C471" t="str">
            <v>N350</v>
          </cell>
        </row>
        <row r="472">
          <cell r="B472" t="str">
            <v>Gène Junctophiline, HDL2 [Sg, Angers, CHU, Gen]</v>
          </cell>
          <cell r="C472" t="str">
            <v>WAK4</v>
          </cell>
        </row>
        <row r="473">
          <cell r="B473" t="str">
            <v>Gène NPC1 Niemann-Pick [Sg,Bron,Gen Mol]</v>
          </cell>
          <cell r="C473" t="str">
            <v>WAK4</v>
          </cell>
        </row>
        <row r="474">
          <cell r="B474" t="str">
            <v>Gène NPC2 Niemann-Pick [Sg,Bron, CH, Gen Mol]</v>
          </cell>
          <cell r="C474" t="str">
            <v>WAK4</v>
          </cell>
        </row>
        <row r="475">
          <cell r="B475" t="str">
            <v>Gène PABPN1(dystrop muscu ocul Phar)[Sg,Paris,Pitié,GenMol]</v>
          </cell>
          <cell r="C475" t="str">
            <v>N354</v>
          </cell>
        </row>
        <row r="476">
          <cell r="B476" t="str">
            <v>Gène Phenylalanine hydrol[Sg,Vandoeuvre les Nancy,CH,Gen]</v>
          </cell>
          <cell r="C476" t="str">
            <v>WAK4</v>
          </cell>
        </row>
        <row r="477">
          <cell r="B477" t="str">
            <v>Gène PMP22(CMT,HNPP…) [Sg,Marseille,Timone,GenMol]</v>
          </cell>
          <cell r="C477" t="str">
            <v>N318</v>
          </cell>
        </row>
        <row r="478">
          <cell r="B478" t="str">
            <v>Gène Prader willi (post-nat) [Sg]</v>
          </cell>
          <cell r="C478">
            <v>4082</v>
          </cell>
        </row>
        <row r="479">
          <cell r="B479" t="str">
            <v>Gène PRNP-Creutzfeld Jacob [Sg,Paris,Lariboisiére,Bioch BM]</v>
          </cell>
          <cell r="C479" t="str">
            <v>N906</v>
          </cell>
        </row>
        <row r="480">
          <cell r="B480" t="str">
            <v>Gène RB1 Sanger[Sg,Paris,Curie,Gén Constit]</v>
          </cell>
          <cell r="C480" t="str">
            <v>WAK4</v>
          </cell>
        </row>
        <row r="481">
          <cell r="B481" t="str">
            <v>Gène RB1,1ére déter cas index[Sg,Paris,Curie,Gén Constit]</v>
          </cell>
          <cell r="C481" t="str">
            <v>WAK4</v>
          </cell>
        </row>
        <row r="482">
          <cell r="B482" t="str">
            <v>Gène RS1(rétinoschisis)[Sg/ADN,Lille,CHU,Bioch Bio Mol]</v>
          </cell>
          <cell r="C482" t="str">
            <v>WAK4</v>
          </cell>
        </row>
        <row r="483">
          <cell r="B483" t="str">
            <v>Géne SERPIN1A(alpha1 anti trypsine)[Sg]</v>
          </cell>
          <cell r="C483" t="str">
            <v>WAK4</v>
          </cell>
        </row>
        <row r="484">
          <cell r="B484" t="str">
            <v>Gène Silver Russel(post-nat)[Sg,Paris,Trousseau,Explo.fonc]</v>
          </cell>
          <cell r="C484" t="str">
            <v>WAK4</v>
          </cell>
        </row>
        <row r="485">
          <cell r="B485" t="str">
            <v>Gène TP53 Sanger[Sg,Rouen,Fac Méd,Gén Mol]</v>
          </cell>
          <cell r="C485" t="str">
            <v>WAK4</v>
          </cell>
        </row>
        <row r="486">
          <cell r="B486" t="str">
            <v>Gène TP53,1ére déter cas index[Sg,Rouen,Fac Méd,Gén Mol]</v>
          </cell>
          <cell r="C486" t="str">
            <v>WAK4</v>
          </cell>
        </row>
        <row r="487">
          <cell r="B487" t="str">
            <v>Gène TTR (amylose, transthyrétine)[Sg,K.Bicètre,CHU,Gen mol]</v>
          </cell>
          <cell r="C487" t="str">
            <v>WAK4</v>
          </cell>
        </row>
        <row r="488">
          <cell r="B488" t="str">
            <v>Genotyp Fœtal Kell1 sur Sg mat [Sg;Paris, St Antoine, CNRHP]</v>
          </cell>
          <cell r="C488" t="str">
            <v>WAK4</v>
          </cell>
        </row>
        <row r="489">
          <cell r="B489" t="str">
            <v>Genotyp Fœtal Rh1(D) sur Sg mat [Sg;Paris,St Antoine,CNRHP]</v>
          </cell>
          <cell r="C489">
            <v>4085</v>
          </cell>
        </row>
        <row r="490">
          <cell r="B490" t="str">
            <v>Genotyp Fœtal RH3 (E) sur Sg mat [Sg;Paris,St Antoine,CNRHP]</v>
          </cell>
          <cell r="C490" t="str">
            <v>WAK4</v>
          </cell>
        </row>
        <row r="491">
          <cell r="B491" t="str">
            <v>Genotyp Fœtal RH3/RH4/Kell sur LA[LA;Paris,St Antoine,CNRHP]</v>
          </cell>
          <cell r="C491" t="str">
            <v>WAK4</v>
          </cell>
        </row>
        <row r="492">
          <cell r="B492" t="str">
            <v>Genotyp Fœtal Rh4 (c) sur Sg mat [Sg;Paris,St Antoine,CNRHP]</v>
          </cell>
          <cell r="C492" t="str">
            <v>WAK4</v>
          </cell>
        </row>
        <row r="493">
          <cell r="B493" t="str">
            <v>Génotypage APOL1[Sg,Paris,HEGP,Gen Mol]</v>
          </cell>
          <cell r="C493" t="str">
            <v>N906</v>
          </cell>
        </row>
        <row r="494">
          <cell r="B494" t="str">
            <v>Genotypage Fœtal Rh1(D) sur LA [LA;Paris, St Antoine, CNRHP]</v>
          </cell>
          <cell r="C494" t="str">
            <v>WAK4</v>
          </cell>
        </row>
        <row r="495">
          <cell r="B495" t="str">
            <v>Génotypage TPMT [Sg]</v>
          </cell>
          <cell r="C495" t="str">
            <v>M103</v>
          </cell>
        </row>
        <row r="496">
          <cell r="B496" t="str">
            <v>HEM analyse ciblée ATIII [Sg,Paris,HEGP,Hémato]</v>
          </cell>
          <cell r="C496" t="str">
            <v>N350</v>
          </cell>
        </row>
        <row r="497">
          <cell r="B497" t="str">
            <v>HEM analyse ciblée déficits V/VIII[Sg,Lyon,E Herriot,Hémat]</v>
          </cell>
          <cell r="C497" t="str">
            <v>N353</v>
          </cell>
        </row>
        <row r="498">
          <cell r="B498" t="str">
            <v>HEM analyse ciblée facteur IX[Sg,Paris,Cochin,Gen Mol]</v>
          </cell>
          <cell r="C498" t="str">
            <v>WAK4</v>
          </cell>
        </row>
        <row r="499">
          <cell r="B499" t="str">
            <v>HEM analyse ciblée facteur VIII[Sg,Paris,Cochin,Gen Mol]</v>
          </cell>
          <cell r="C499" t="str">
            <v>WAK4</v>
          </cell>
        </row>
        <row r="500">
          <cell r="B500" t="str">
            <v>HEM analyse ciblée fibrinog[Sg,Suisse,Genève,UniMedCenter]</v>
          </cell>
          <cell r="C500" t="str">
            <v>WAK4</v>
          </cell>
        </row>
        <row r="501">
          <cell r="B501" t="str">
            <v>HEM analyse ciblée gen prot C [Sg,Paris,HEGP,Hémato]</v>
          </cell>
          <cell r="C501" t="str">
            <v>WAK4</v>
          </cell>
        </row>
        <row r="502">
          <cell r="B502" t="str">
            <v>HEM analyse ciblée gen thrombose[Sg,Marseille,Timone,Hémato]</v>
          </cell>
          <cell r="C502" t="str">
            <v>WAK4</v>
          </cell>
        </row>
        <row r="503">
          <cell r="B503" t="str">
            <v>HEM analyse ciblée thrombopath.[Sg,Marseille,Timone,BioMol]</v>
          </cell>
          <cell r="C503" t="str">
            <v>N350</v>
          </cell>
        </row>
        <row r="504">
          <cell r="B504" t="str">
            <v>HEM analyse ciblée Willebrand[Sg,Lilles,CHU,hémato]</v>
          </cell>
          <cell r="C504" t="str">
            <v>WAK4</v>
          </cell>
        </row>
        <row r="505">
          <cell r="B505" t="str">
            <v>HEM analyse gen ciblée prot S[Sg,Paris,HEGP,Hémato]</v>
          </cell>
          <cell r="C505" t="str">
            <v>N351</v>
          </cell>
        </row>
        <row r="506">
          <cell r="B506" t="str">
            <v>HEM NGS ATIII [Sg,Paris,HEGP,Hémato]</v>
          </cell>
          <cell r="C506" t="str">
            <v>WAK4</v>
          </cell>
        </row>
        <row r="507">
          <cell r="B507" t="str">
            <v>HEM NGS facteurs VIII-IX[Sg,Paris,Cochin,Gen Mol]</v>
          </cell>
          <cell r="C507" t="str">
            <v>WAK4</v>
          </cell>
        </row>
        <row r="508">
          <cell r="B508" t="str">
            <v>HEM NGS fibrinogène[Sg,Suisse,Genève,Univ Med Center]</v>
          </cell>
          <cell r="C508" t="str">
            <v>WAK4</v>
          </cell>
        </row>
        <row r="509">
          <cell r="B509" t="str">
            <v>HEM NGS protéine C[Sg,Paris,HEGP,Hémato]</v>
          </cell>
          <cell r="C509" t="str">
            <v>N350</v>
          </cell>
        </row>
        <row r="510">
          <cell r="B510" t="str">
            <v>HEM NGS protéine S [Sg,Paris,HEGP,Hémato]</v>
          </cell>
          <cell r="C510" t="str">
            <v>WAK4</v>
          </cell>
        </row>
        <row r="511">
          <cell r="B511" t="str">
            <v>HEM NGS Willebrand [Sg,Lilles,CHU,hémato]</v>
          </cell>
          <cell r="C511" t="str">
            <v>WAK4</v>
          </cell>
        </row>
        <row r="512">
          <cell r="B512" t="str">
            <v>HEM panel déficits V et VIII [Sg,Lyon,E Herriot,Hémato]</v>
          </cell>
          <cell r="C512" t="str">
            <v>WAK4</v>
          </cell>
        </row>
        <row r="513">
          <cell r="B513" t="str">
            <v>HEM Panel polyglobulie (dont EPO-R)[Sg,Dijon,CHU,Genet]</v>
          </cell>
          <cell r="C513" t="str">
            <v>WAK4</v>
          </cell>
        </row>
        <row r="514">
          <cell r="B514" t="str">
            <v>HEM panel thrombopathie[Sg,Marseille,La Timone,Bio Mol]</v>
          </cell>
          <cell r="C514" t="str">
            <v>N350</v>
          </cell>
        </row>
        <row r="515">
          <cell r="B515" t="str">
            <v>HEM panel Thrombose[Sg,Marseille,La Timone,Hémat Mol]</v>
          </cell>
          <cell r="C515" t="str">
            <v>N352</v>
          </cell>
        </row>
        <row r="516">
          <cell r="B516" t="str">
            <v>Inactivation de l'X[Sg,Strasbourg,Hôp Civ,Diag Génét]</v>
          </cell>
          <cell r="C516" t="str">
            <v>WAK4</v>
          </cell>
        </row>
        <row r="517">
          <cell r="B517" t="str">
            <v>LOH [Bloc/lame, Lyon, L Bérard, Génétique des Cancers]</v>
          </cell>
          <cell r="C517" t="str">
            <v>N351</v>
          </cell>
        </row>
        <row r="518">
          <cell r="B518" t="str">
            <v>Mal cassante prél/envoi lundi + RV [Sg,Villejuif, IGR,Cytog]</v>
          </cell>
          <cell r="C518" t="str">
            <v>0901</v>
          </cell>
        </row>
        <row r="519">
          <cell r="B519" t="str">
            <v>Methylation GNAS (iPPS3)[Sg,Kremlin Bicètre,Gen Mol]</v>
          </cell>
          <cell r="C519" t="str">
            <v>N019</v>
          </cell>
        </row>
        <row r="520">
          <cell r="B520" t="str">
            <v>Minipanel RV2/AQP2(diabète insipide)[Sg,Paris,HEGP,Gen Mol]</v>
          </cell>
          <cell r="C520" t="str">
            <v>N350</v>
          </cell>
        </row>
        <row r="521">
          <cell r="B521" t="str">
            <v>Minipanel SPG4/SPG7 [Sg, Nîmes, CHU, Bioch et Bio Mol]</v>
          </cell>
          <cell r="C521" t="str">
            <v>N351</v>
          </cell>
        </row>
        <row r="522">
          <cell r="B522" t="str">
            <v>MRD Ig LAL hors essai clin[Moe,Toulouse,IUCT,Onco-hém]</v>
          </cell>
          <cell r="C522" t="str">
            <v>WAK4</v>
          </cell>
        </row>
        <row r="523">
          <cell r="B523" t="str">
            <v>MRD Ig LAL hors essai clin[Sg,Toulouse,IUCT,Onco-hém]</v>
          </cell>
          <cell r="C523" t="str">
            <v>WAK4</v>
          </cell>
        </row>
        <row r="524">
          <cell r="B524" t="str">
            <v>MRD TCR LAL hors essai clin[Moe,Toulouse,IUCT,Onco-hém]</v>
          </cell>
          <cell r="C524" t="str">
            <v>WAK4</v>
          </cell>
        </row>
        <row r="525">
          <cell r="B525" t="str">
            <v>MRD TCR LAL hors essai clin[Sg,Toulouse,IUCT,Onco-hém]</v>
          </cell>
          <cell r="C525" t="str">
            <v>WAK4</v>
          </cell>
        </row>
        <row r="526">
          <cell r="B526" t="str">
            <v>Mutation C-KIT D816V[Sg,Paris,St Antoine,Gen Mol]</v>
          </cell>
          <cell r="C526" t="str">
            <v>WAK4</v>
          </cell>
        </row>
        <row r="527">
          <cell r="B527" t="str">
            <v>Neuropathie optique NGS cas index[Sg/ADN,Angers,CHU,gén mol]</v>
          </cell>
          <cell r="C527" t="str">
            <v>N352</v>
          </cell>
        </row>
        <row r="528">
          <cell r="B528" t="str">
            <v>NF de type 1 Sanger(NF1, SPRED1...)[Sg,Paris,Cochin,GenMol]</v>
          </cell>
          <cell r="C528" t="str">
            <v>N353</v>
          </cell>
        </row>
        <row r="529">
          <cell r="B529" t="str">
            <v>NF type 2 Sanger, schwannomatose[Sg,Paris,Cochin,GenMol]</v>
          </cell>
          <cell r="C529" t="str">
            <v>WAK4</v>
          </cell>
        </row>
        <row r="530">
          <cell r="B530" t="str">
            <v>NGS fragilité osseuse [Sg,Paris,Necker,MOC]</v>
          </cell>
          <cell r="C530" t="str">
            <v>WAK4</v>
          </cell>
        </row>
        <row r="531">
          <cell r="B531" t="str">
            <v>NGS Gorlin [Sg,Bordeaux,Bergonié,Génét Mol]</v>
          </cell>
          <cell r="C531" t="str">
            <v>N351</v>
          </cell>
        </row>
        <row r="532">
          <cell r="B532" t="str">
            <v>NGS insuffisance surrénalienne [Sg,Bron,CHU,Gen Mol]</v>
          </cell>
          <cell r="C532" t="str">
            <v>N352</v>
          </cell>
        </row>
        <row r="533">
          <cell r="B533" t="str">
            <v>NGS maladies  thyroide hors onco [Sg,Toulouse,Purpan,BioMol]</v>
          </cell>
          <cell r="C533" t="str">
            <v>N351</v>
          </cell>
        </row>
        <row r="534">
          <cell r="B534" t="str">
            <v>NGS PAGEM encéphalopath. épileptiq.[Sg,Marseille,Timone,Gén]</v>
          </cell>
          <cell r="C534" t="str">
            <v>N352</v>
          </cell>
        </row>
        <row r="535">
          <cell r="B535" t="str">
            <v>NGS PAGEM épilepsies partielles [Sg, Bron,CH,Gen Mol]</v>
          </cell>
          <cell r="C535" t="str">
            <v>N352</v>
          </cell>
        </row>
        <row r="536">
          <cell r="B536" t="str">
            <v>Panel AHUS adulte[Sg,Paris,HEGP,Gen Mol]</v>
          </cell>
          <cell r="C536" t="str">
            <v>WAK4</v>
          </cell>
        </row>
        <row r="537">
          <cell r="B537" t="str">
            <v>Panel AHUS pédiatrie(dont DGKE)[Sg,Paris,HEGP,Gen Mol]</v>
          </cell>
          <cell r="C537" t="str">
            <v>WAK4</v>
          </cell>
        </row>
        <row r="538">
          <cell r="B538" t="str">
            <v>Panel Alport (dont COL4A3, A4, A5)[Sg,Paris,Necker,Gen Mol]</v>
          </cell>
          <cell r="C538" t="str">
            <v>N352</v>
          </cell>
        </row>
        <row r="539">
          <cell r="B539" t="str">
            <v>Panel anomalies des membres [Sg,Lille,CHU,Oncogen Mol]</v>
          </cell>
          <cell r="C539" t="str">
            <v>N352</v>
          </cell>
        </row>
        <row r="540">
          <cell r="B540" t="str">
            <v>Panel Ataxie cong(dont Joubert)[Sg,Paris,Trousseau,Neurogen]</v>
          </cell>
          <cell r="C540" t="str">
            <v>N352</v>
          </cell>
        </row>
        <row r="541">
          <cell r="B541" t="str">
            <v>Panel Barter/Gitelman(SLC12A3,CLCNKB) [Sg,Paris,Necker,Gen]</v>
          </cell>
          <cell r="C541" t="str">
            <v>N350</v>
          </cell>
        </row>
        <row r="542">
          <cell r="B542" t="str">
            <v>Panel Blackfan-Diamond [Sg, Kremlin Bicètre, CHU, Hémato]</v>
          </cell>
          <cell r="C542" t="str">
            <v>WAK4</v>
          </cell>
        </row>
        <row r="543">
          <cell r="B543" t="str">
            <v>Panel CAKUT uropathies[Sg,Paris,Necker,Gen Mol]</v>
          </cell>
          <cell r="C543" t="str">
            <v>WAK4</v>
          </cell>
        </row>
        <row r="544">
          <cell r="B544" t="str">
            <v>Panel canalopathie muscle [Sg,Paris,Pitié,Gen Mol]</v>
          </cell>
          <cell r="C544" t="str">
            <v>WAK4</v>
          </cell>
        </row>
        <row r="545">
          <cell r="B545" t="str">
            <v>Panel cardiomyopathie dilatée cas index [Sg]</v>
          </cell>
          <cell r="C545" t="str">
            <v>R352</v>
          </cell>
        </row>
        <row r="546">
          <cell r="B546" t="str">
            <v>Panel cardiomyopathie hypertroph [Sg,Paris,Pitié,cardiogen]</v>
          </cell>
          <cell r="C546" t="str">
            <v>N351</v>
          </cell>
        </row>
        <row r="547">
          <cell r="B547" t="str">
            <v>Panel cardiomyopathie hypertroph cas index [Sg]</v>
          </cell>
          <cell r="C547" t="str">
            <v>R352</v>
          </cell>
        </row>
        <row r="548">
          <cell r="B548" t="str">
            <v>Panel cardiomyopathie restrictive cas index [Sg]</v>
          </cell>
          <cell r="C548" t="str">
            <v>R352</v>
          </cell>
        </row>
        <row r="549">
          <cell r="B549" t="str">
            <v>Panel cardiop arythmo VD/VG/bi-ventri cas index[Sg]</v>
          </cell>
          <cell r="C549" t="str">
            <v>R352</v>
          </cell>
        </row>
        <row r="550">
          <cell r="B550" t="str">
            <v>Panel cavernomatose (dont CCM1,2,3)[Sg,Paris,Pitié,Neurogen]</v>
          </cell>
          <cell r="C550" t="str">
            <v>WAK4</v>
          </cell>
        </row>
        <row r="551">
          <cell r="B551" t="str">
            <v xml:space="preserve">Panel Charcot Marie Tooth(CMT)[Sg,Marseille,Timone,Gen Mol] </v>
          </cell>
          <cell r="C551" t="str">
            <v>N352</v>
          </cell>
        </row>
        <row r="552">
          <cell r="B552" t="str">
            <v>Panel cholestase[Sg,K.Bicêtre,CHU,bioch]</v>
          </cell>
          <cell r="C552" t="str">
            <v>N352</v>
          </cell>
        </row>
        <row r="553">
          <cell r="B553" t="str">
            <v>Panel craniosténose [Sg,Paris,Necker,MOC]</v>
          </cell>
          <cell r="C553" t="str">
            <v>WAK4</v>
          </cell>
        </row>
        <row r="554">
          <cell r="B554" t="str">
            <v>Panel cystinose [Sg,Paris,Necker,Gen Mol]</v>
          </cell>
          <cell r="C554" t="str">
            <v>WAK4</v>
          </cell>
        </row>
        <row r="555">
          <cell r="B555" t="str">
            <v>Panel cystinurie(dont SLC3A1, SLC7A9…)[Sg,Rouen,CHU,Gen Mol]</v>
          </cell>
          <cell r="C555" t="str">
            <v>WAK4</v>
          </cell>
        </row>
        <row r="556">
          <cell r="B556" t="str">
            <v>Panel Cytochrome P450(CYP3A5-3A)[Sg,Paris,St Louis,Pharmaco]</v>
          </cell>
          <cell r="C556" t="str">
            <v>WAK4</v>
          </cell>
        </row>
        <row r="557">
          <cell r="B557" t="str">
            <v>Panel Darier,Hailey-Hailey[Sg,Paris,Necker,Gen mol]</v>
          </cell>
          <cell r="C557" t="str">
            <v>N352</v>
          </cell>
        </row>
        <row r="558">
          <cell r="B558" t="str">
            <v>Panel déficit hypophysair[Sg,Marseille,La Timone,Gén Mol]</v>
          </cell>
          <cell r="C558" t="str">
            <v>N350</v>
          </cell>
        </row>
        <row r="559">
          <cell r="B559" t="str">
            <v>Panel déficit immunitaire[Sg,Paris,Necker,CEDI]</v>
          </cell>
          <cell r="C559" t="str">
            <v>N352</v>
          </cell>
        </row>
        <row r="560">
          <cell r="B560" t="str">
            <v>Panel déficits gonadotropes [Sg,Kremlin Bicétre,CHU,Gén]</v>
          </cell>
          <cell r="C560" t="str">
            <v>WAK4</v>
          </cell>
        </row>
        <row r="561">
          <cell r="B561" t="str">
            <v>Panel démence fronto temporale DFT[Sg,Nîmes,Carémeau, Bioch]</v>
          </cell>
          <cell r="C561" t="str">
            <v>WAK4</v>
          </cell>
        </row>
        <row r="562">
          <cell r="B562" t="str">
            <v>Panel diabète insipide nephro[Sg,Paris,HEGP,Gen Mol]</v>
          </cell>
          <cell r="C562" t="str">
            <v>N350</v>
          </cell>
        </row>
        <row r="563">
          <cell r="B563" t="str">
            <v>Panel dilatationsdes bronchesDDB[Sg/ADN,Lille,CHU,BioMol]</v>
          </cell>
          <cell r="C563" t="str">
            <v>N352</v>
          </cell>
        </row>
        <row r="564">
          <cell r="B564" t="str">
            <v>Panel DVDA [Sg,Nantes,CHU,CR troubles rythme]</v>
          </cell>
          <cell r="C564" t="str">
            <v>N352</v>
          </cell>
        </row>
        <row r="565">
          <cell r="B565" t="str">
            <v>Panel dyskératose congénitale [Sg,Paris,Bichat,Gen Mol]</v>
          </cell>
          <cell r="C565" t="str">
            <v>WAK4</v>
          </cell>
        </row>
        <row r="566">
          <cell r="B566" t="str">
            <v>Panel dyskinésies ciliaires DCP[Sg,Paris,Trousseau,Gen Mol]</v>
          </cell>
          <cell r="C566" t="str">
            <v>N351</v>
          </cell>
        </row>
        <row r="567">
          <cell r="B567" t="str">
            <v>Panel dyskinésies paroxystiques[Sg, Paris, Pitié, Gen Mol]</v>
          </cell>
          <cell r="C567" t="str">
            <v>N350</v>
          </cell>
        </row>
        <row r="568">
          <cell r="B568" t="str">
            <v>Panel dystonie [Sg, Paris, Pitié Salp, Gen Mol]</v>
          </cell>
          <cell r="C568" t="str">
            <v>WAK4</v>
          </cell>
        </row>
        <row r="569">
          <cell r="B569" t="str">
            <v>Panel dystrophie musculaire(LGMD)[Sg,Paris,Pitié,Gen Mol]</v>
          </cell>
          <cell r="C569" t="str">
            <v>WAK4</v>
          </cell>
        </row>
        <row r="570">
          <cell r="B570" t="str">
            <v>Panel épidermolyse bul [Sg,Nice,Archet 2,CNR mal rares peau]</v>
          </cell>
          <cell r="C570" t="str">
            <v>WAK4</v>
          </cell>
        </row>
        <row r="571">
          <cell r="B571" t="str">
            <v>Panel fibrose(dont TERT)[Sg,Paris,Bichat, Gen Mol]</v>
          </cell>
          <cell r="C571" t="str">
            <v>N352</v>
          </cell>
        </row>
        <row r="572">
          <cell r="B572" t="str">
            <v>Panel glomérulonéphrite (C3,CFH,CFHR5)[Sg,Paris,HEGP,Immuno]</v>
          </cell>
          <cell r="C572" t="str">
            <v>WAK4</v>
          </cell>
        </row>
        <row r="573">
          <cell r="B573" t="str">
            <v>Panel Gordon et PHA[Sg,Paris,HEGP,Gen Mol]</v>
          </cell>
          <cell r="C573" t="str">
            <v>N351</v>
          </cell>
        </row>
        <row r="574">
          <cell r="B574" t="str">
            <v>Panel granulomatose septique chro[Sg,Grenoble,CHU,Gen Mol]</v>
          </cell>
          <cell r="C574" t="str">
            <v>WAK4</v>
          </cell>
        </row>
        <row r="575">
          <cell r="B575" t="str">
            <v>Panel hépato [Sg,K.Bicêtre,CHU,bioch]</v>
          </cell>
          <cell r="C575" t="str">
            <v>N352</v>
          </cell>
        </row>
        <row r="576">
          <cell r="B576" t="str">
            <v>Panel homocystéinémie[Sg,Vandoeuvre les Nancy,CH,Gen]</v>
          </cell>
          <cell r="C576" t="str">
            <v>WAK4</v>
          </cell>
        </row>
        <row r="577">
          <cell r="B577" t="str">
            <v>Panel HTAP/MVO[Sg,Paris,Pitié,onco et angiogénét]</v>
          </cell>
          <cell r="C577" t="str">
            <v>N351</v>
          </cell>
        </row>
        <row r="578">
          <cell r="B578" t="str">
            <v>Panel hypercalciurie (SLC34A1-3,CYP24A1)[Sg,Caen,CHU,GenMol]</v>
          </cell>
          <cell r="C578" t="str">
            <v>WAK4</v>
          </cell>
        </row>
        <row r="579">
          <cell r="B579" t="str">
            <v>Panel hypercholestérolémie[Sg,Nîmes,CHU,Bioch]</v>
          </cell>
          <cell r="C579" t="str">
            <v>WAK4</v>
          </cell>
        </row>
        <row r="580">
          <cell r="B580" t="str">
            <v>Panel hyperthermie maligne(CACNA1S)[Sg,Grenoble,CHU,Gen Mol]</v>
          </cell>
          <cell r="C580" t="str">
            <v>N351</v>
          </cell>
        </row>
        <row r="581">
          <cell r="B581" t="str">
            <v>Panel hypertriglycéridémie[Sg,Lyon,P.Bénite, HCL SUD,Bioch]</v>
          </cell>
          <cell r="C581" t="str">
            <v>N351</v>
          </cell>
        </row>
        <row r="582">
          <cell r="B582" t="str">
            <v>Panel Hypoventilation Apnée Sommeil [Sg, Paris, RDebré, Gén]</v>
          </cell>
          <cell r="C582" t="str">
            <v>WAK4</v>
          </cell>
        </row>
        <row r="583">
          <cell r="B583" t="str">
            <v>Panel ichtyose[Sg,Paris,Necker,Gen mol]</v>
          </cell>
          <cell r="C583" t="str">
            <v>N352</v>
          </cell>
        </row>
        <row r="584">
          <cell r="B584" t="str">
            <v>Panel incontinentia pigmenti [Biop,Paris,Necker,Gen Mol]</v>
          </cell>
          <cell r="C584" t="str">
            <v>N352</v>
          </cell>
        </row>
        <row r="585">
          <cell r="B585" t="str">
            <v>Panel incontinentia pigmenti[Sg,Paris,Necker,Gen mol]</v>
          </cell>
          <cell r="C585" t="str">
            <v>N352</v>
          </cell>
        </row>
        <row r="586">
          <cell r="B586" t="str">
            <v>Panel insuf ovarienne prémat IOP[Sg,Rennes,Ponchaillou,Cyto]</v>
          </cell>
          <cell r="C586" t="str">
            <v>WAK4</v>
          </cell>
        </row>
        <row r="587">
          <cell r="B587" t="str">
            <v>Panel insuline diabétes rares et INSR[Sg,Paris,Pitié,GenMed]</v>
          </cell>
          <cell r="C587" t="str">
            <v>N351</v>
          </cell>
        </row>
        <row r="588">
          <cell r="B588" t="str">
            <v>Panel kératodermie palmoplantaire [Sg,Paris,Necker,Gen Mol]</v>
          </cell>
          <cell r="C588" t="str">
            <v>WAK4</v>
          </cell>
        </row>
        <row r="589">
          <cell r="B589" t="str">
            <v>Panel large arythmies cardiaques cas index [Sg]</v>
          </cell>
          <cell r="C589" t="str">
            <v>R352</v>
          </cell>
        </row>
        <row r="590">
          <cell r="B590" t="str">
            <v>Panel leucodystrophies[Sg,Paris,R.Debré,Gén Mol]</v>
          </cell>
          <cell r="C590" t="str">
            <v>N352</v>
          </cell>
        </row>
        <row r="591">
          <cell r="B591" t="str">
            <v>Panel lymphohistiocytoses héréd [Sg,Paris,Necker,CEDI]</v>
          </cell>
          <cell r="C591" t="str">
            <v>N352</v>
          </cell>
        </row>
        <row r="592">
          <cell r="B592" t="str">
            <v>Panel mal. mitochondriales [Sv,Nice,Archet 2,CR mal.mitoch]</v>
          </cell>
          <cell r="C592" t="str">
            <v>WAK4</v>
          </cell>
        </row>
        <row r="593">
          <cell r="B593" t="str">
            <v>Panel maladie Alzheimer [Sg, Rouen, CHU, Gen Mol]</v>
          </cell>
          <cell r="C593" t="str">
            <v>WAK4</v>
          </cell>
        </row>
        <row r="594">
          <cell r="B594" t="str">
            <v>Panel maladie kystique médullaire [Sg,Paris,Necker,Gen Mol]</v>
          </cell>
          <cell r="C594" t="str">
            <v>N350</v>
          </cell>
        </row>
        <row r="595">
          <cell r="B595" t="str">
            <v>Panel Marfan[Sg,Nîmes,Carémeau,Génét]</v>
          </cell>
          <cell r="C595" t="str">
            <v>N352</v>
          </cell>
        </row>
        <row r="596">
          <cell r="B596" t="str">
            <v>Panel mélanome [Sg,Villejuif, IGR, génét]</v>
          </cell>
          <cell r="C596" t="str">
            <v>WAK4</v>
          </cell>
        </row>
        <row r="597">
          <cell r="B597" t="str">
            <v>Panel mélanome uvéal[Sg,Paris,Curie,Gen Constit]</v>
          </cell>
          <cell r="C597" t="str">
            <v>N350</v>
          </cell>
        </row>
        <row r="598">
          <cell r="B598" t="str">
            <v>Panel métabol phosphocalcique[Sg,K Bicêtre,CHU,Gen Mol]</v>
          </cell>
          <cell r="C598" t="str">
            <v>WAK4</v>
          </cell>
        </row>
        <row r="599">
          <cell r="B599" t="str">
            <v>Panel migraine(ATP1A2,CACNA1A,SCN1A)[Sg,Paris,Pitié,Gen Mol]</v>
          </cell>
          <cell r="C599" t="str">
            <v>WAK4</v>
          </cell>
        </row>
        <row r="600">
          <cell r="B600" t="str">
            <v>Panel MMR [Bloc/lame, Lyon, L Bérard, Génétique des Cancers]</v>
          </cell>
          <cell r="C600" t="str">
            <v>N453</v>
          </cell>
        </row>
        <row r="601">
          <cell r="B601" t="str">
            <v>Panel mort subite cardiaque cas index [Sg]</v>
          </cell>
          <cell r="C601" t="str">
            <v>R352</v>
          </cell>
        </row>
        <row r="602">
          <cell r="B602" t="str">
            <v>Panel mosaïques cutanées[Biop,Besançon,CHU,Bio mol]</v>
          </cell>
          <cell r="C602" t="str">
            <v>N351</v>
          </cell>
        </row>
        <row r="603">
          <cell r="B603" t="str">
            <v>Panel mosaïques cutanées[Sg,Besançon,CHU,Bio mol]</v>
          </cell>
          <cell r="C603" t="str">
            <v>N351</v>
          </cell>
        </row>
        <row r="604">
          <cell r="B604" t="str">
            <v>Panel myasthénie congénitale (CHRNE)[Sg,Paris,Pitié,Gen mol]</v>
          </cell>
          <cell r="C604" t="str">
            <v>WAK4</v>
          </cell>
        </row>
        <row r="605">
          <cell r="B605" t="str">
            <v>Panel myopathie métabolique [Sg,Bron,CH,Gen Mol]</v>
          </cell>
          <cell r="C605" t="str">
            <v>N351</v>
          </cell>
        </row>
        <row r="606">
          <cell r="B606" t="str">
            <v>Panel NBIA [Sg,Bordeaux,Pellegrin,Gen Mol]</v>
          </cell>
          <cell r="C606" t="str">
            <v>WAK4</v>
          </cell>
        </row>
        <row r="607">
          <cell r="B607" t="str">
            <v>Panel NEM type 1[Sg,Marseille,la Timone,Gen Mol]</v>
          </cell>
          <cell r="C607" t="str">
            <v>N350</v>
          </cell>
        </row>
        <row r="608">
          <cell r="B608" t="str">
            <v>Panel NEM type 2[Sg, Marseille,la Timone,Gen Mol]</v>
          </cell>
          <cell r="C608" t="str">
            <v>N350</v>
          </cell>
        </row>
        <row r="609">
          <cell r="B609" t="str">
            <v>Panel néphrocalcinose(dont CLCN5)[Sg,Paris,HEGP,Gen Mol]</v>
          </cell>
          <cell r="C609" t="str">
            <v>WAK4</v>
          </cell>
        </row>
        <row r="610">
          <cell r="B610" t="str">
            <v>Panel néphronophtise ciliopathie[Sg,Paris,Necker,GenMol]</v>
          </cell>
          <cell r="C610" t="str">
            <v>N352</v>
          </cell>
        </row>
        <row r="611">
          <cell r="B611" t="str">
            <v>Panel neutropénie congénitale[Sg,Paris,Pitié,GenNeutropCong]</v>
          </cell>
          <cell r="C611" t="str">
            <v>N352</v>
          </cell>
        </row>
        <row r="612">
          <cell r="B612" t="str">
            <v>Panel NF de type 1(dont NF1, SPRED1)[Sg,Paris,Cochin,GenMol]</v>
          </cell>
          <cell r="C612" t="str">
            <v>N351</v>
          </cell>
        </row>
        <row r="613">
          <cell r="B613" t="str">
            <v>Panel NF type 2,schwannomatose(NF2)[Sg,Paris,Cochin,GenMol]</v>
          </cell>
          <cell r="C613" t="str">
            <v>N350</v>
          </cell>
        </row>
        <row r="614">
          <cell r="B614" t="str">
            <v>Panel non compaction du VG NCVG cas index [Sg]</v>
          </cell>
          <cell r="C614" t="str">
            <v>R352</v>
          </cell>
        </row>
        <row r="615">
          <cell r="B615" t="str">
            <v>Panel Noonan (PTPN11,SOS1,KRAS)[Sg,Paris,R.Debré,Bioch Gén]</v>
          </cell>
          <cell r="C615" t="str">
            <v>N352</v>
          </cell>
        </row>
        <row r="616">
          <cell r="B616" t="str">
            <v>Panel obésité cas index [Sg, Pierre Bénite GH-SUD, Gen Mol]</v>
          </cell>
          <cell r="C616" t="str">
            <v>N352</v>
          </cell>
        </row>
        <row r="617">
          <cell r="B617" t="str">
            <v>Panel onco rein[Sg,Paris,HEGP,génét]</v>
          </cell>
          <cell r="C617" t="str">
            <v>N351</v>
          </cell>
        </row>
        <row r="618">
          <cell r="B618" t="str">
            <v>Panel paralysie périodique hypokal [Sg,Grenoble, CHU,GenMol]</v>
          </cell>
          <cell r="C618" t="str">
            <v>WAK4</v>
          </cell>
        </row>
        <row r="619">
          <cell r="B619" t="str">
            <v>Panel Parkinson [Sg, Paris, Pitié Salp, Gen Mol]</v>
          </cell>
          <cell r="C619" t="str">
            <v>WAK4</v>
          </cell>
        </row>
        <row r="620">
          <cell r="B620" t="str">
            <v>Panel patho du mouvement [Sg,Marseille,La Timone,Gen Mol]</v>
          </cell>
          <cell r="C620" t="str">
            <v>N352</v>
          </cell>
        </row>
        <row r="621">
          <cell r="B621" t="str">
            <v>Panel phéo-paragangliome[Sg,Marseille,la Timone,Gen Mol]</v>
          </cell>
          <cell r="C621" t="str">
            <v>N351</v>
          </cell>
        </row>
        <row r="622">
          <cell r="B622" t="str">
            <v>Panel phéo-paragangliome[Sg,Paris,HEGP,Génét]</v>
          </cell>
          <cell r="C622" t="str">
            <v>N351</v>
          </cell>
        </row>
        <row r="623">
          <cell r="B623" t="str">
            <v>Panel PID Fibroses pul pédiatriq[Sg,Paris,Trousseau,Gen Mol]</v>
          </cell>
          <cell r="C623" t="str">
            <v>WAK4</v>
          </cell>
        </row>
        <row r="624">
          <cell r="B624" t="str">
            <v>Panel piébaldisme [Sg,Paris,Bichât,Gen Mol]</v>
          </cell>
          <cell r="C624" t="str">
            <v>N350</v>
          </cell>
        </row>
        <row r="625">
          <cell r="B625" t="str">
            <v>Panel polykyst rén dominante(PKD1/PKD2)[Sg,Brest,CHU,GénMol]</v>
          </cell>
          <cell r="C625" t="str">
            <v>N350</v>
          </cell>
        </row>
        <row r="626">
          <cell r="B626" t="str">
            <v>Panel prédisp hémopathies malignes[Sg,Paris,R.Debré,Gen Mol]</v>
          </cell>
          <cell r="C626" t="str">
            <v>N352</v>
          </cell>
        </row>
        <row r="627">
          <cell r="B627" t="str">
            <v>Panel QT court cas index [Sg]</v>
          </cell>
          <cell r="C627" t="str">
            <v>R350</v>
          </cell>
        </row>
        <row r="628">
          <cell r="B628" t="str">
            <v>Panel QT long congénital cas index [Sg]</v>
          </cell>
          <cell r="C628" t="str">
            <v>R350</v>
          </cell>
        </row>
        <row r="629">
          <cell r="B629" t="str">
            <v>Panel rasopathie [Sg,Paris,R.Debré,GenMol]</v>
          </cell>
          <cell r="C629" t="str">
            <v>N352</v>
          </cell>
        </row>
        <row r="630">
          <cell r="B630" t="str">
            <v>Panel rein kystique(dont PKHD1)[Sg,Bron,GH-Est,Gen Mol]</v>
          </cell>
          <cell r="C630" t="str">
            <v>WAK4</v>
          </cell>
        </row>
        <row r="631">
          <cell r="B631" t="str">
            <v>Panel Rendu Osler[Sg,Bron, CH Est, Gen Mol]</v>
          </cell>
          <cell r="C631" t="str">
            <v>N351</v>
          </cell>
        </row>
        <row r="632">
          <cell r="B632" t="str">
            <v>Panel Rénome [Sg,Paris,Necker,Gen Mol]</v>
          </cell>
          <cell r="C632" t="str">
            <v>WAK4</v>
          </cell>
        </row>
        <row r="633">
          <cell r="B633" t="str">
            <v>Panel sclérose Tub Bournevil.[Sg,St Etienne,Hop Nord,GenMol]</v>
          </cell>
          <cell r="C633" t="str">
            <v>N351</v>
          </cell>
        </row>
        <row r="634">
          <cell r="B634" t="str">
            <v>Panel sclérose tub. Bournevil [Sg,Marseille,La Timone,Génop]</v>
          </cell>
          <cell r="C634" t="str">
            <v>N350</v>
          </cell>
        </row>
        <row r="635">
          <cell r="B635" t="str">
            <v>Panel sclérose tub.Bournevil[biop,Marseille,La Timone,Genop]</v>
          </cell>
          <cell r="C635" t="str">
            <v>N350</v>
          </cell>
        </row>
        <row r="636">
          <cell r="B636" t="str">
            <v>Panel surfactant(dont ABCA3)[Sg,Créteil,H Mondor,Bioch gen]</v>
          </cell>
          <cell r="C636" t="str">
            <v>WAK4</v>
          </cell>
        </row>
        <row r="637">
          <cell r="B637" t="str">
            <v>Panel synd d'Andersen-Tawil cas index [Sg]</v>
          </cell>
          <cell r="C637" t="str">
            <v>R350</v>
          </cell>
        </row>
        <row r="638">
          <cell r="B638" t="str">
            <v>Panel synd de Timothy cas index [Sg]</v>
          </cell>
          <cell r="C638" t="str">
            <v>R350</v>
          </cell>
        </row>
        <row r="639">
          <cell r="B639" t="str">
            <v>Panel synd Jervell Lange-Nielsen cas index [Sg]</v>
          </cell>
          <cell r="C639" t="str">
            <v>R350</v>
          </cell>
        </row>
        <row r="640">
          <cell r="B640" t="str">
            <v>Panel synd néphrotique corticoR [Sg,Paris,Necker,GenMol]</v>
          </cell>
          <cell r="C640" t="str">
            <v>N352</v>
          </cell>
        </row>
        <row r="641">
          <cell r="B641" t="str">
            <v>Panel syndrome de Brugada cas index [Sg]</v>
          </cell>
          <cell r="C641" t="str">
            <v>R350</v>
          </cell>
        </row>
        <row r="642">
          <cell r="B642" t="str">
            <v>Panel troubles conduction cardiaque cas index [Sg]</v>
          </cell>
          <cell r="C642" t="str">
            <v>R350</v>
          </cell>
        </row>
        <row r="643">
          <cell r="B643" t="str">
            <v>Panel tubulopathie proximale[Sg,Paris,HEGP,Gen Mol]</v>
          </cell>
          <cell r="C643" t="str">
            <v>N350</v>
          </cell>
        </row>
        <row r="644">
          <cell r="B644" t="str">
            <v>Panel tumeur neuroendrocine[Sg,Marseille,la Timone,GenMol]</v>
          </cell>
          <cell r="C644" t="str">
            <v>N350</v>
          </cell>
        </row>
        <row r="645">
          <cell r="B645" t="str">
            <v>Panel tumeur neuroendrocine[Sg,Toulouse,Purpan,Gen Med]</v>
          </cell>
          <cell r="C645" t="str">
            <v>N351</v>
          </cell>
        </row>
        <row r="646">
          <cell r="B646" t="str">
            <v>Panel TV polymorphe catécholaminergiq cas index[Sg]</v>
          </cell>
          <cell r="C646" t="str">
            <v>R350</v>
          </cell>
        </row>
        <row r="647">
          <cell r="B647" t="str">
            <v>Panel vascul mosaïq(RAS1,TIE2)[Sg,Bruxelles,Uni Louvain,Gen]</v>
          </cell>
          <cell r="C647" t="str">
            <v>WAK4</v>
          </cell>
        </row>
        <row r="648">
          <cell r="B648" t="str">
            <v>Panel vasculaire(COL3A1,anévris.,dissec.)[Sg,Paris,HEGP,Gén]</v>
          </cell>
          <cell r="C648" t="str">
            <v>N352</v>
          </cell>
        </row>
        <row r="649">
          <cell r="B649" t="str">
            <v>Panel xéroder pigmen hypotrich[Sg,Bordeaux,Pellegrin,GenMol]</v>
          </cell>
          <cell r="C649" t="str">
            <v>WAK4</v>
          </cell>
        </row>
        <row r="650">
          <cell r="B650" t="str">
            <v>Prader Willi (post-nat)[Sg, Paris, R Debré, Gen Mol]</v>
          </cell>
          <cell r="C650" t="str">
            <v>N318</v>
          </cell>
        </row>
        <row r="651">
          <cell r="B651" t="str">
            <v>Prader Willi (pré-nat) [Sg foet,Paris,R Debré,Gen Mol]</v>
          </cell>
          <cell r="C651" t="str">
            <v>WAK4</v>
          </cell>
        </row>
        <row r="652">
          <cell r="B652" t="str">
            <v>Prader Willi (pré-nat)[LA/TROPH, Paris, R Debré, Gen Mol]</v>
          </cell>
          <cell r="C652" t="str">
            <v>WAK4</v>
          </cell>
        </row>
        <row r="653">
          <cell r="B653" t="str">
            <v>Profil pharmacogénétique contexte cardio [Sg]</v>
          </cell>
          <cell r="C653" t="str">
            <v>N906  x 4</v>
          </cell>
        </row>
        <row r="654">
          <cell r="B654" t="str">
            <v>RECH Cell Free DNA [Sg, Paris, HEGP, U970]</v>
          </cell>
          <cell r="C654" t="str">
            <v>WAK7</v>
          </cell>
        </row>
        <row r="655">
          <cell r="B655" t="str">
            <v>RECH CoF-AT2 gratuit[Sg,Paris,Curie,Gén Constit]</v>
          </cell>
          <cell r="C655" t="str">
            <v>WAK7</v>
          </cell>
        </row>
        <row r="656">
          <cell r="B656" t="str">
            <v>RECH DNAThèque LP [Sg,Nîmes,Carémeau,Hémato]</v>
          </cell>
          <cell r="C656" t="str">
            <v>WAK7</v>
          </cell>
        </row>
        <row r="657">
          <cell r="B657" t="str">
            <v>Rech homo ou heterozygotie RhD [Sg;Paris, St Antoine, CNRHP]</v>
          </cell>
          <cell r="C657" t="str">
            <v>WAK4</v>
          </cell>
        </row>
        <row r="658">
          <cell r="B658" t="str">
            <v>RECH Prot Alltog DIAG Ig/TCR[Sg/Moe,Toulouse,IUCT,Onc-Hém]</v>
          </cell>
          <cell r="C658" t="str">
            <v>WAK7</v>
          </cell>
        </row>
        <row r="659">
          <cell r="B659" t="str">
            <v>RECH Protoc Alltog MRD Ig[Sg/Moe,Toulouse,IUCT,Onc-Hém]</v>
          </cell>
          <cell r="C659" t="str">
            <v>WAK7</v>
          </cell>
        </row>
        <row r="660">
          <cell r="B660" t="str">
            <v>RECH Protoc Alltog MRD TCR[Sg/Moe,Toulouse,IUCT,Onc-Hém]</v>
          </cell>
          <cell r="C660" t="str">
            <v>WAK7</v>
          </cell>
        </row>
        <row r="661">
          <cell r="B661" t="str">
            <v>Résistance ABL1(Glivec et autres ITK)[Moe,Nîmes,CHU,Cytoge]</v>
          </cell>
          <cell r="C661" t="str">
            <v>N421</v>
          </cell>
        </row>
        <row r="662">
          <cell r="B662" t="str">
            <v>Résistance ABL1(Glivec et autres ITK)[Sg,Nîmes,CHU,Cytogen]</v>
          </cell>
          <cell r="C662" t="str">
            <v>N421</v>
          </cell>
        </row>
        <row r="663">
          <cell r="B663" t="str">
            <v>SCA1 [Sg, Nîmes, CHU, Bioch et Bio Mol]</v>
          </cell>
          <cell r="C663" t="str">
            <v>N354</v>
          </cell>
        </row>
        <row r="664">
          <cell r="B664" t="str">
            <v>SCA2 [Sg, Nîmes, CHU, Bioch et Bio Mol]</v>
          </cell>
          <cell r="C664" t="str">
            <v>N354</v>
          </cell>
        </row>
        <row r="665">
          <cell r="B665" t="str">
            <v>SCA27B(FGF14) [Sg, Nîmes, CHU, Bioch et Bio Mol]</v>
          </cell>
          <cell r="C665" t="str">
            <v>N354x7</v>
          </cell>
        </row>
        <row r="666">
          <cell r="B666" t="str">
            <v>SCA3 [Sg, Nîmes, CHU, Bioch et Bio Mol]</v>
          </cell>
          <cell r="C666" t="str">
            <v>N354</v>
          </cell>
        </row>
        <row r="667">
          <cell r="B667" t="str">
            <v>SCA36 [Sg, Nîmes, CHU, Bioch et Bio Mol]</v>
          </cell>
          <cell r="C667" t="str">
            <v>N354x7</v>
          </cell>
        </row>
        <row r="668">
          <cell r="B668" t="str">
            <v>SCA6 [Sg, Nîmes, CHU, Bioch et Bio Mol]</v>
          </cell>
          <cell r="C668" t="str">
            <v>N354</v>
          </cell>
        </row>
        <row r="669">
          <cell r="B669" t="str">
            <v>SCA7 [Sg, Nîmes, CHU, Bioch et Bio Mol]</v>
          </cell>
          <cell r="C669" t="str">
            <v>N354</v>
          </cell>
        </row>
        <row r="670">
          <cell r="B670" t="str">
            <v>Ségr familiale variant (post exome cas index)[Sg]</v>
          </cell>
          <cell r="C670" t="str">
            <v>WAK4</v>
          </cell>
        </row>
        <row r="671">
          <cell r="B671" t="str">
            <v>SEQOIA-France Génomique[Sg,Paris,Plateforme SEQOIA]</v>
          </cell>
          <cell r="C671" t="str">
            <v>WAK7</v>
          </cell>
        </row>
        <row r="672">
          <cell r="B672" t="str">
            <v>Syndrome McCune-Albright GNAS [Sg,Marseille,Timone,Bio Mol]</v>
          </cell>
          <cell r="C672" t="str">
            <v>WAK4</v>
          </cell>
        </row>
        <row r="673">
          <cell r="B673" t="str">
            <v>Télomères(longueur)(du lundi au mer)[Sg,Paris,RDebré,Hémato]</v>
          </cell>
          <cell r="C673" t="str">
            <v>WAK4</v>
          </cell>
        </row>
        <row r="674">
          <cell r="B674" t="str">
            <v>Wiedemann-Beckwith [Sg, Paris, Trousseau, Gen Mol]</v>
          </cell>
          <cell r="C674" t="str">
            <v>N019</v>
          </cell>
        </row>
        <row r="675">
          <cell r="B675" t="str">
            <v>Ac anti ADAMTS 13 [Sg;Paris,Lariboisiére, Hémato]</v>
          </cell>
          <cell r="C675" t="str">
            <v>E049</v>
          </cell>
        </row>
        <row r="676">
          <cell r="B676" t="str">
            <v>Ac anti plaquette (MAIPA)[Sg;Paris,St Antoine,CNRHP]</v>
          </cell>
          <cell r="C676">
            <v>1479</v>
          </cell>
        </row>
        <row r="677">
          <cell r="B677" t="str">
            <v>Ac anti PNN (autoimmunisation) (dépist)[Sg;Nantes,CH,Immuno]</v>
          </cell>
          <cell r="C677" t="str">
            <v>0164</v>
          </cell>
        </row>
        <row r="678">
          <cell r="B678" t="str">
            <v>Activité ADAMTS 13 [Sg;Paris,Lariboisiére, Hémato]</v>
          </cell>
          <cell r="C678" t="str">
            <v>E048</v>
          </cell>
        </row>
        <row r="679">
          <cell r="B679" t="str">
            <v>Adénosine déaminase érythrocytaire[Sg,Paris,Necker,BiochMet)</v>
          </cell>
          <cell r="C679">
            <v>4012</v>
          </cell>
        </row>
        <row r="680">
          <cell r="B680" t="str">
            <v>Anti PS - PT [Sg, Paris, Bichât, Hématologie]</v>
          </cell>
          <cell r="C680" t="str">
            <v>WAK4</v>
          </cell>
        </row>
        <row r="681">
          <cell r="B681" t="str">
            <v>CCL18[Sg;Clermond-Ferrand,CHU Estaing,Hémato Mol]</v>
          </cell>
          <cell r="C681">
            <v>4002</v>
          </cell>
        </row>
        <row r="682">
          <cell r="B682" t="str">
            <v>DEP HEM analyse dépannage Hémato sauf gen</v>
          </cell>
          <cell r="C682" t="str">
            <v>sans</v>
          </cell>
        </row>
        <row r="683">
          <cell r="B683" t="str">
            <v>HEM Ac anti-facteur Willebrand [Sg,Lille,CHU,Hémato]</v>
          </cell>
          <cell r="C683" t="str">
            <v>E049</v>
          </cell>
        </row>
        <row r="684">
          <cell r="B684" t="str">
            <v>HEM Plasma complément de gen ATIII [Sg, Paris, HEGP, Hémato]</v>
          </cell>
          <cell r="C684" t="str">
            <v>WAK4</v>
          </cell>
        </row>
        <row r="685">
          <cell r="B685" t="str">
            <v>HEM Plasma complément de gen MW [Sg, Lille, CHU, hémato]</v>
          </cell>
          <cell r="C685" t="str">
            <v>WAK4</v>
          </cell>
        </row>
        <row r="686">
          <cell r="B686" t="str">
            <v>HEM Plasma complément étude gen PC [Sg, Paris, HEGP, Hémato]</v>
          </cell>
          <cell r="C686" t="str">
            <v>WAK4</v>
          </cell>
        </row>
        <row r="687">
          <cell r="B687" t="str">
            <v>HEM Plasma complément étude gen PS [Sg, Paris, HEGP, Hémato]</v>
          </cell>
          <cell r="C687" t="str">
            <v>WAK4</v>
          </cell>
        </row>
        <row r="688">
          <cell r="B688" t="str">
            <v>HEM Quantif hémorragie foeto-mat par CMF - KLEI [Sg]</v>
          </cell>
          <cell r="C688">
            <v>2109</v>
          </cell>
        </row>
        <row r="689">
          <cell r="B689" t="str">
            <v>HEM Sérotonine intraplaquet [Sg,Marseille, la Timone, Pharm]</v>
          </cell>
          <cell r="C689" t="str">
            <v>0364</v>
          </cell>
        </row>
        <row r="690">
          <cell r="B690" t="str">
            <v>HEM Sérotonine marquée (test SRA)[Sg;Tours,Trousseau, hémat]</v>
          </cell>
          <cell r="C690" t="str">
            <v>E092</v>
          </cell>
        </row>
        <row r="691">
          <cell r="B691" t="str">
            <v>HEM Willebrand Normandie( VWF: FVIII)[Sg,Lille,CH,Hémato]</v>
          </cell>
          <cell r="C691" t="str">
            <v>E047</v>
          </cell>
        </row>
        <row r="692">
          <cell r="B692" t="str">
            <v>Immunophénotypage monocytaire - IPHEN [Sg]</v>
          </cell>
          <cell r="C692">
            <v>1103</v>
          </cell>
        </row>
        <row r="693">
          <cell r="B693" t="str">
            <v>Incompat foeto-mat plaquet. (MERE) RDV[Sg,Nantes,CHU,Immu]</v>
          </cell>
          <cell r="C693" t="str">
            <v>0160</v>
          </cell>
        </row>
        <row r="694">
          <cell r="B694" t="str">
            <v>Incompat foeto-mat plaquet. (PERE) RDV[Sg,Nantes,CHU,Immu]</v>
          </cell>
          <cell r="C694" t="str">
            <v>0160</v>
          </cell>
        </row>
        <row r="695">
          <cell r="B695" t="str">
            <v>Incompat foeto-mat plaquet.(ENFANT) RDV[Sg,Nantes,CHU,Immu]</v>
          </cell>
          <cell r="C695" t="str">
            <v>0160</v>
          </cell>
        </row>
        <row r="696">
          <cell r="B696" t="str">
            <v>Incompat foeto-mat plaquet ENFANT [Sg,Paris,StAntoine,CNRHP]</v>
          </cell>
          <cell r="C696" t="str">
            <v>WAK4</v>
          </cell>
        </row>
        <row r="697">
          <cell r="B697" t="str">
            <v>Incompat foeto-mat plaquet MERE [Sg,Paris,StAntoine,CNRHP]</v>
          </cell>
          <cell r="C697" t="str">
            <v>WAK4</v>
          </cell>
        </row>
        <row r="698">
          <cell r="B698" t="str">
            <v>Incompat foeto-mat plaquet PERE [Sg,Paris,StAntoine,CNRHP]</v>
          </cell>
          <cell r="C698" t="str">
            <v>WAK4</v>
          </cell>
        </row>
        <row r="699">
          <cell r="B699" t="str">
            <v>Incompat. foeto-mater. PNN (ENFANT) RDV[Sg,Nantes,CHU,Immu]</v>
          </cell>
          <cell r="C699" t="str">
            <v>0161</v>
          </cell>
        </row>
        <row r="700">
          <cell r="B700" t="str">
            <v>Incompat. foeto-mater. PNN (MERE) RDV [Sg,Nantes,CHU,Immu]</v>
          </cell>
          <cell r="C700" t="str">
            <v>0161</v>
          </cell>
        </row>
        <row r="701">
          <cell r="B701" t="str">
            <v>Incompat. foeto-mater. PNN (PERE) RDV [Sg,Nantes,CHU,Immu]</v>
          </cell>
          <cell r="C701" t="str">
            <v>0161</v>
          </cell>
        </row>
        <row r="702">
          <cell r="B702" t="str">
            <v>Ineffica. transfu. plaq. MAIPA plaq. [Sg,Marseille,EFS,HLA]</v>
          </cell>
          <cell r="C702" t="str">
            <v>WAK4</v>
          </cell>
        </row>
        <row r="703">
          <cell r="B703" t="str">
            <v>Ineffica. transfu. plaq. Typ HLA-A/B [Sg,Marseille,EFS,HLA]</v>
          </cell>
          <cell r="C703">
            <v>1180</v>
          </cell>
        </row>
        <row r="704">
          <cell r="B704" t="str">
            <v>Ineffica. Transfu. Plaq.Ac anti HLA [Sg, Marseille, EFS,HLA]</v>
          </cell>
          <cell r="C704" t="str">
            <v>G252</v>
          </cell>
        </row>
        <row r="705">
          <cell r="B705" t="str">
            <v>Ineffica.transfu.plaq. Typa plaq. HPA[Sg,Marseille,EFS,HLA]</v>
          </cell>
          <cell r="C705" t="str">
            <v>WAK4</v>
          </cell>
        </row>
        <row r="706">
          <cell r="B706" t="str">
            <v>Phénotypage mastocytes malins [moelle;Paris,Necker, Hémato]</v>
          </cell>
          <cell r="C706">
            <v>1103</v>
          </cell>
        </row>
        <row r="707">
          <cell r="B707" t="str">
            <v>Phénotypage mastocytes malins [Sg;Paris,Necker, Hémato]</v>
          </cell>
          <cell r="C707">
            <v>1103</v>
          </cell>
        </row>
        <row r="708">
          <cell r="B708" t="str">
            <v>Protoc Alltogether MRD LAL CMF [Moelle,Toulouse,IUCT,Hémato]</v>
          </cell>
          <cell r="C708" t="str">
            <v>WAK4</v>
          </cell>
        </row>
        <row r="709">
          <cell r="B709" t="str">
            <v>Protoc Alltogether MRD LAL CMF [Sg,Toulouse,IUCT,Hémato]</v>
          </cell>
          <cell r="C709" t="str">
            <v>WAK4</v>
          </cell>
        </row>
        <row r="710">
          <cell r="B710" t="str">
            <v>Quantification MRD LAL par CMF [Sg,Toulouse,IUCT, Hémato</v>
          </cell>
          <cell r="C710" t="str">
            <v>WAK4</v>
          </cell>
        </row>
        <row r="711">
          <cell r="B711" t="str">
            <v>Quantification MRD LAL par CMF[Moelle,Toulouse,IUCT, Hémato]</v>
          </cell>
          <cell r="C711" t="str">
            <v>WAK4</v>
          </cell>
        </row>
        <row r="712">
          <cell r="B712" t="str">
            <v>Quantification MRD LAM  par CMF [Sg,Lille,CHU, Hémato]</v>
          </cell>
          <cell r="C712" t="str">
            <v>WAK4</v>
          </cell>
        </row>
        <row r="713">
          <cell r="B713" t="str">
            <v>Quantification MRD LAM par CMF [Moelle,Lille,CHU,Hémato]</v>
          </cell>
          <cell r="C713" t="str">
            <v>WAK4</v>
          </cell>
        </row>
        <row r="714">
          <cell r="B714" t="str">
            <v>SAPL séroneg [Sg;Marseille,La Timone,Immuno]</v>
          </cell>
          <cell r="C714">
            <v>1460</v>
          </cell>
        </row>
        <row r="715">
          <cell r="B715" t="str">
            <v xml:space="preserve">2nde intention MOG cas complexe [LCR,P.Bénite, CHU,Auto-imm] </v>
          </cell>
          <cell r="C715" t="str">
            <v>G156</v>
          </cell>
        </row>
        <row r="716">
          <cell r="B716" t="str">
            <v xml:space="preserve">2nde intention MOG cas complexe [Sg,P.Bénite, CHU,Auto-imm] </v>
          </cell>
          <cell r="C716" t="str">
            <v>G156</v>
          </cell>
        </row>
        <row r="717">
          <cell r="B717" t="str">
            <v>Ac anti 21 hydroxylase - 21OHA [Sgv]</v>
          </cell>
          <cell r="C717" t="str">
            <v>G154</v>
          </cell>
        </row>
        <row r="718">
          <cell r="B718" t="str">
            <v>Ac anti C1 inhibiteur(Elisa)[Sg;La Tronche,La Merci, Immuno]</v>
          </cell>
          <cell r="C718" t="str">
            <v>K199</v>
          </cell>
        </row>
        <row r="719">
          <cell r="B719" t="str">
            <v>Ac anti C1q(Elisa)[Sg;La Tronche, La Merci, Immuno]</v>
          </cell>
          <cell r="C719" t="str">
            <v>K199</v>
          </cell>
        </row>
        <row r="720">
          <cell r="B720" t="str">
            <v>Ac anti canaux calciques voltage dép - CALAC [Sg]</v>
          </cell>
          <cell r="C720" t="str">
            <v>G157</v>
          </cell>
        </row>
        <row r="721">
          <cell r="B721" t="str">
            <v>Ac anti épiderme (Western Blot) [Sgv;Rouen,CH,Immuno]</v>
          </cell>
          <cell r="C721" t="str">
            <v>G056</v>
          </cell>
        </row>
        <row r="722">
          <cell r="B722" t="str">
            <v>Ac anti histone - HISAC [Sg]</v>
          </cell>
          <cell r="C722">
            <v>1459</v>
          </cell>
        </row>
        <row r="723">
          <cell r="B723" t="str">
            <v>Ac anti insuline sauf pompe IP [Sg;Strasbourg, Hop Civ, RIA]</v>
          </cell>
          <cell r="C723">
            <v>1482</v>
          </cell>
        </row>
        <row r="724">
          <cell r="B724" t="str">
            <v>Ac anti Musk - MUSK [Sg]</v>
          </cell>
          <cell r="C724" t="str">
            <v>G027</v>
          </cell>
        </row>
        <row r="725">
          <cell r="B725" t="str">
            <v>Ac anti Natalizumab ou Tysabri [Sg;Cerba]</v>
          </cell>
          <cell r="C725" t="str">
            <v>K147</v>
          </cell>
        </row>
        <row r="726">
          <cell r="B726" t="str">
            <v>Ac anti ovaire - OVAC [Sg]</v>
          </cell>
          <cell r="C726">
            <v>1495</v>
          </cell>
        </row>
        <row r="727">
          <cell r="B727" t="str">
            <v>Ac anti-ADN double brin - FARR [Sg]</v>
          </cell>
          <cell r="C727">
            <v>1455</v>
          </cell>
        </row>
        <row r="728">
          <cell r="B728" t="str">
            <v>Ac anti-AGO (Argonautes) [Sg;St Etienne, CHU, immuno]</v>
          </cell>
          <cell r="C728" t="str">
            <v>WAK4</v>
          </cell>
        </row>
        <row r="729">
          <cell r="B729" t="str">
            <v>Ac anti-Bevacizumab [Sg]</v>
          </cell>
          <cell r="C729" t="str">
            <v>K147</v>
          </cell>
        </row>
        <row r="730">
          <cell r="B730" t="str">
            <v>Ac anti-canaux potassiques VGKC/Lgi1Caspr2 -CAPO[Sg]</v>
          </cell>
          <cell r="C730" t="str">
            <v>G157</v>
          </cell>
        </row>
        <row r="731">
          <cell r="B731" t="str">
            <v>Ac anti-canaux potassiques/Lgi1 Caspr2 - VGKPL[LCR]</v>
          </cell>
          <cell r="C731" t="str">
            <v>G157</v>
          </cell>
        </row>
        <row r="732">
          <cell r="B732" t="str">
            <v>Ac anti-Certolizumab - [Sg]</v>
          </cell>
          <cell r="C732" t="str">
            <v>K147</v>
          </cell>
        </row>
        <row r="733">
          <cell r="B733" t="str">
            <v>Ac anti-collagène VII [Sg]</v>
          </cell>
          <cell r="C733" t="str">
            <v>G158</v>
          </cell>
        </row>
        <row r="734">
          <cell r="B734" t="str">
            <v>Ac anti-FGFR3[Sg;St Etienne,CHU, immuno]</v>
          </cell>
          <cell r="C734" t="str">
            <v>G044</v>
          </cell>
        </row>
        <row r="735">
          <cell r="B735" t="str">
            <v>Ac anti-GFAP [LCR,Pierre Benite,HCL Sud, Auto-immu]</v>
          </cell>
          <cell r="C735" t="str">
            <v>G157</v>
          </cell>
        </row>
        <row r="736">
          <cell r="B736" t="str">
            <v>Ac anti-Golimumab [Sg]</v>
          </cell>
          <cell r="C736" t="str">
            <v>K147</v>
          </cell>
        </row>
        <row r="737">
          <cell r="B737" t="str">
            <v>Ac anti-MUP44/CN1A [Sg,Pierre Benite,GHS,immuno]</v>
          </cell>
          <cell r="C737" t="str">
            <v>G018</v>
          </cell>
        </row>
        <row r="738">
          <cell r="B738" t="str">
            <v>Ac anti-neuropile [LCR,P. Bénite,Lyon Sud, Auto-immu]</v>
          </cell>
          <cell r="C738" t="str">
            <v>G157</v>
          </cell>
        </row>
        <row r="739">
          <cell r="B739" t="str">
            <v>Ac anti-récepteur sensible au ca+, ac anti-CaSR [Sg]</v>
          </cell>
          <cell r="C739" t="str">
            <v>G153</v>
          </cell>
        </row>
        <row r="740">
          <cell r="B740" t="str">
            <v>Ac anti-Risankizumab [Sg;St Priest en Jarez,CHU,Immuno]</v>
          </cell>
          <cell r="C740" t="str">
            <v>K147</v>
          </cell>
        </row>
        <row r="741">
          <cell r="B741" t="str">
            <v>Ac anti-Rituximab [Sg]</v>
          </cell>
          <cell r="C741" t="str">
            <v>K147</v>
          </cell>
        </row>
        <row r="742">
          <cell r="B742" t="str">
            <v>Ac anti-SGPG/SGLPG (glycolipides) [Sg;P.Benite,GHS, immuno]</v>
          </cell>
          <cell r="C742" t="str">
            <v>G145</v>
          </cell>
        </row>
        <row r="743">
          <cell r="B743" t="str">
            <v>Ac anti-thrombospondine type 1 domaine 7 - THSD7[Sg]</v>
          </cell>
          <cell r="C743" t="str">
            <v>G228</v>
          </cell>
        </row>
        <row r="744">
          <cell r="B744" t="str">
            <v>Ac anti-Ustekinumab  [Sg]</v>
          </cell>
          <cell r="C744" t="str">
            <v>K147</v>
          </cell>
        </row>
        <row r="745">
          <cell r="B745" t="str">
            <v>Ac anti-Vedolizumab [Sg]</v>
          </cell>
          <cell r="C745" t="str">
            <v>K147</v>
          </cell>
        </row>
        <row r="746">
          <cell r="B746" t="str">
            <v>Bevacizumab (AVASTIN) [Sg;Tours,CHU,Pharmaco]</v>
          </cell>
          <cell r="C746" t="str">
            <v>M053</v>
          </cell>
        </row>
        <row r="747">
          <cell r="B747" t="str">
            <v>Bevacizumabémie BEVA [Sg]</v>
          </cell>
          <cell r="C747" t="str">
            <v>M053</v>
          </cell>
        </row>
        <row r="748">
          <cell r="B748" t="str">
            <v>Certolizumabémie - CERTO[Sg]</v>
          </cell>
          <cell r="C748" t="str">
            <v>M053</v>
          </cell>
        </row>
        <row r="749">
          <cell r="B749" t="str">
            <v>Cross match endothélial [Sg, Décines, EFS Auv.Rh.Alpes HLA]</v>
          </cell>
          <cell r="C749" t="str">
            <v>WAK4</v>
          </cell>
        </row>
        <row r="750">
          <cell r="B750" t="str">
            <v>DEP IMM dépannage immuno non génétique</v>
          </cell>
          <cell r="C750" t="str">
            <v>sans</v>
          </cell>
        </row>
        <row r="751">
          <cell r="B751" t="str">
            <v>Eleveur d'oiseaux (précipitines) [Sg;Nîmes,CHU, Immunologie]</v>
          </cell>
          <cell r="C751">
            <v>4347</v>
          </cell>
        </row>
        <row r="752">
          <cell r="B752" t="str">
            <v>Eleveur d'oiseaux (sérologie de dépistage) [Sg]</v>
          </cell>
          <cell r="C752">
            <v>4347</v>
          </cell>
        </row>
        <row r="753">
          <cell r="B753" t="str">
            <v>Eleveur d'oiseaux (suivi dépist + itératif) [Sg]</v>
          </cell>
          <cell r="C753">
            <v>4348</v>
          </cell>
        </row>
        <row r="754">
          <cell r="B754" t="str">
            <v>Etude de la dégranulation T [Sg;Paris,Necker,CEDI]</v>
          </cell>
          <cell r="C754" t="str">
            <v>G088</v>
          </cell>
        </row>
        <row r="755">
          <cell r="B755" t="str">
            <v>Etude de l'explosion oxydative-DHR[Sg;Paris,Necker, CEDI]</v>
          </cell>
          <cell r="C755" t="str">
            <v>G068</v>
          </cell>
        </row>
        <row r="756">
          <cell r="B756" t="str">
            <v>Etude expression intracellulaire WASP[Sg;Paris,Necker,CEDI]</v>
          </cell>
          <cell r="C756" t="str">
            <v>G065</v>
          </cell>
        </row>
        <row r="757">
          <cell r="B757" t="str">
            <v>Explor de l'allergie MICROPUCE ALEX®[Sg;Nîmes,CHU,immuno]</v>
          </cell>
          <cell r="C757" t="str">
            <v>G161</v>
          </cell>
        </row>
        <row r="758">
          <cell r="B758" t="str">
            <v>Exploration voie alterne AP50 [Sg;Grenoble,CHU,immuno]</v>
          </cell>
          <cell r="C758" t="str">
            <v>K025</v>
          </cell>
        </row>
        <row r="759">
          <cell r="B759" t="str">
            <v>Expression de l'IL12RB1 - axe IL12/IFN[Sg;Paris,Necker,CEDI]</v>
          </cell>
          <cell r="C759" t="str">
            <v>WAK4</v>
          </cell>
        </row>
        <row r="760">
          <cell r="B760" t="str">
            <v>Expression intracellulaire Perforine[Sg;Paris,Necker, CEDI]</v>
          </cell>
          <cell r="C760" t="str">
            <v>G065</v>
          </cell>
        </row>
        <row r="761">
          <cell r="B761" t="str">
            <v>Glomérulo aiguë post-inf(CT,C3,C4,FH...)[Sg,Paris,HEGP,Immu]</v>
          </cell>
          <cell r="C761" t="str">
            <v>K198</v>
          </cell>
        </row>
        <row r="762">
          <cell r="B762" t="str">
            <v>Glomérulo dépôt C3(CT,C3,C4,FH,FI..)[Sg,Paris,HEGP,Immu]</v>
          </cell>
          <cell r="C762" t="str">
            <v>K198</v>
          </cell>
        </row>
        <row r="763">
          <cell r="B763" t="str">
            <v>Golimumabémie  GOLIM [Sg]</v>
          </cell>
          <cell r="C763" t="str">
            <v>M053</v>
          </cell>
        </row>
        <row r="764">
          <cell r="B764" t="str">
            <v>Immunosurveillance enzymothér (Ac anti-myozyme) [Sg,LabCorp]</v>
          </cell>
          <cell r="C764" t="str">
            <v>WAK4</v>
          </cell>
        </row>
        <row r="765">
          <cell r="B765" t="str">
            <v>Immunosurveillance enzymothér Ac anti-Fabrazyme [Sg,Labcorp]</v>
          </cell>
          <cell r="C765" t="str">
            <v>WAK4</v>
          </cell>
        </row>
        <row r="766">
          <cell r="B766" t="str">
            <v>Inhibiteur C1 estérase fonctionnel [Sg;La Tronche,CH,Immu]</v>
          </cell>
          <cell r="C766" t="str">
            <v>WAK4</v>
          </cell>
        </row>
        <row r="767">
          <cell r="B767" t="str">
            <v>Inhibiteur C1 estérase pondéral [Sg;La Tronche,CH,Immu]</v>
          </cell>
          <cell r="C767">
            <v>1810</v>
          </cell>
        </row>
        <row r="768">
          <cell r="B768" t="str">
            <v>Interleukine 10 (IL-10) [Humeur acqueuse;P Bénite,CH,immuno]</v>
          </cell>
          <cell r="C768" t="str">
            <v>K054</v>
          </cell>
        </row>
        <row r="769">
          <cell r="B769" t="str">
            <v>Interleukine 10 (IL-10)[LCR;P Bénite,CH,immuno]</v>
          </cell>
          <cell r="C769" t="str">
            <v>K054</v>
          </cell>
        </row>
        <row r="770">
          <cell r="B770" t="str">
            <v>Interleukine 6 (IL-6) [Sg;P Bénite, CHU, immuno]</v>
          </cell>
          <cell r="C770" t="str">
            <v>K054</v>
          </cell>
        </row>
        <row r="771">
          <cell r="B771" t="str">
            <v>Interleukine 6 (IL-6) IL-6 [LCR;P Bénite,CH,immuno]</v>
          </cell>
          <cell r="C771" t="str">
            <v>K054</v>
          </cell>
        </row>
        <row r="772">
          <cell r="B772" t="str">
            <v>Interleukine 6 (IL-6)[Humeur acqueuse;P Bénite,CH,immuno]</v>
          </cell>
          <cell r="C772" t="str">
            <v>K054</v>
          </cell>
        </row>
        <row r="773">
          <cell r="B773" t="str">
            <v>Panel SHU / MAT (CD46) [Sg,Paris,HEGP,Immuno]</v>
          </cell>
          <cell r="C773" t="str">
            <v>G065</v>
          </cell>
        </row>
        <row r="774">
          <cell r="B774" t="str">
            <v>Panel SHU/MAT(CT,C3,C4,FH,FI,anti-FH)[Sg,Paris,HEGP,Immuno]</v>
          </cell>
          <cell r="C774" t="str">
            <v>K198</v>
          </cell>
        </row>
        <row r="775">
          <cell r="B775" t="str">
            <v>Phénotypage B complet(B trans,CD21low)[Sg;Paris,Necker,CEDI]</v>
          </cell>
          <cell r="C775" t="str">
            <v>G065</v>
          </cell>
        </row>
        <row r="776">
          <cell r="B776" t="str">
            <v>Phénotypage T naïfs / mémoires [Sg;Paris,Necker, CEDI]</v>
          </cell>
          <cell r="C776" t="str">
            <v>G065</v>
          </cell>
        </row>
        <row r="777">
          <cell r="B777" t="str">
            <v>Phénotypage T, B, NK [Sg;Paris,Necker,CEDI]</v>
          </cell>
          <cell r="C777">
            <v>1122</v>
          </cell>
        </row>
        <row r="778">
          <cell r="B778" t="str">
            <v>Poumon de fermier (précipitines) [Sg;Nîmes,CHU, Immunologie]</v>
          </cell>
          <cell r="C778">
            <v>4349</v>
          </cell>
        </row>
        <row r="779">
          <cell r="B779" t="str">
            <v>Poumon fermier (sérologe dépistage) - FERM [Sg]</v>
          </cell>
          <cell r="C779">
            <v>4349</v>
          </cell>
        </row>
        <row r="780">
          <cell r="B780" t="str">
            <v>Poumon fermier (sérologie confirmation)-FERMC[Sg]</v>
          </cell>
          <cell r="C780">
            <v>4350</v>
          </cell>
        </row>
        <row r="781">
          <cell r="B781" t="str">
            <v>Prolifération lymphocytaire au PHA [Sg;Paris,Necker,CEDI]</v>
          </cell>
          <cell r="C781" t="str">
            <v>G210</v>
          </cell>
        </row>
        <row r="782">
          <cell r="B782" t="str">
            <v>Prolifération lymphocytaire OKT3[Sg;Paris,Necker,CEDI]</v>
          </cell>
          <cell r="C782" t="str">
            <v>G210</v>
          </cell>
        </row>
        <row r="783">
          <cell r="B783" t="str">
            <v>Properdine - PPER [Sg]</v>
          </cell>
          <cell r="C783" t="str">
            <v>K194</v>
          </cell>
        </row>
        <row r="784">
          <cell r="B784" t="str">
            <v>Récepteur NMDA - NMDPL [LCR]</v>
          </cell>
          <cell r="C784" t="str">
            <v>G157</v>
          </cell>
        </row>
        <row r="785">
          <cell r="B785" t="str">
            <v>Risankizumab [Sg;St Priest en Jarez, CHU,Immuno]</v>
          </cell>
          <cell r="C785" t="str">
            <v>M053</v>
          </cell>
        </row>
        <row r="786">
          <cell r="B786" t="str">
            <v>Rituximabémie RITUX [Sg]</v>
          </cell>
          <cell r="C786" t="str">
            <v>M053</v>
          </cell>
        </row>
        <row r="787">
          <cell r="B787" t="str">
            <v>Signature transcriptome IFN [Sg,P Bénite,HCL Sud,immuno]</v>
          </cell>
          <cell r="C787" t="str">
            <v>WAK4</v>
          </cell>
        </row>
        <row r="788">
          <cell r="B788" t="str">
            <v>Sous classes IgA - IGA12 [Sg]</v>
          </cell>
          <cell r="C788" t="str">
            <v>K143</v>
          </cell>
        </row>
        <row r="789">
          <cell r="B789" t="str">
            <v>Suivi Eculizumab (CT,C3,C4,dos méd,sC5b9)[Sg,Paris,HEGP,Imm]</v>
          </cell>
          <cell r="C789" t="str">
            <v>WAK4</v>
          </cell>
        </row>
        <row r="790">
          <cell r="B790" t="str">
            <v>Tests fonct Granulomat sept chro[Sg;La Tronche,CH,Cent Diag]</v>
          </cell>
          <cell r="C790" t="str">
            <v>WAK4</v>
          </cell>
        </row>
        <row r="791">
          <cell r="B791" t="str">
            <v>Ustekinumabémie USTEK [Sgv]</v>
          </cell>
          <cell r="C791" t="str">
            <v>M053</v>
          </cell>
        </row>
        <row r="792">
          <cell r="B792" t="str">
            <v>Vedolizumabémie VEDO [Sg]</v>
          </cell>
          <cell r="C792" t="str">
            <v>M053</v>
          </cell>
        </row>
        <row r="793">
          <cell r="B793" t="str">
            <v>Analyse hors catalogue hors génétique 1</v>
          </cell>
          <cell r="C793" t="str">
            <v>sans</v>
          </cell>
        </row>
        <row r="794">
          <cell r="B794" t="str">
            <v>Analyse hors catalogue hors génétique 2</v>
          </cell>
          <cell r="C794" t="str">
            <v>sans</v>
          </cell>
        </row>
        <row r="795">
          <cell r="B795" t="str">
            <v>Analyse hors catalogue hors génétique 3</v>
          </cell>
          <cell r="C795" t="str">
            <v>sans</v>
          </cell>
        </row>
        <row r="796">
          <cell r="B796" t="str">
            <v>Analyse hors catalogue hors génétique 4</v>
          </cell>
          <cell r="C796" t="str">
            <v>sans</v>
          </cell>
        </row>
        <row r="797">
          <cell r="B797" t="str">
            <v>Acanthamibe PCR [écouv œil, Nîmes, CHU, parasitologie]</v>
          </cell>
          <cell r="C797" t="str">
            <v>N151</v>
          </cell>
        </row>
        <row r="798">
          <cell r="B798" t="str">
            <v>Anisakiase séro dépistage - ANIS [Sg]</v>
          </cell>
          <cell r="C798">
            <v>4304</v>
          </cell>
        </row>
        <row r="799">
          <cell r="B799" t="str">
            <v>Aspergillus PCR [Biopsie, Besançon, CHU, Parasito-Myco]</v>
          </cell>
          <cell r="C799" t="str">
            <v>N151</v>
          </cell>
        </row>
        <row r="800">
          <cell r="B800" t="str">
            <v>Aspergillus PCR [LBA, Besançon, CHU Minjoz, Parasito-Myco]</v>
          </cell>
          <cell r="C800" t="str">
            <v>N131</v>
          </cell>
        </row>
        <row r="801">
          <cell r="B801" t="str">
            <v>Aspergillus PCR [Sg, Besançon, CHU, Parasito-Myco]</v>
          </cell>
          <cell r="C801" t="str">
            <v>N151</v>
          </cell>
        </row>
        <row r="802">
          <cell r="B802" t="str">
            <v>C. albicans sérologie (Candidoses systém)-CAND[Sg]</v>
          </cell>
          <cell r="C802">
            <v>4313</v>
          </cell>
        </row>
        <row r="803">
          <cell r="B803" t="str">
            <v>Cysticercose sérologie dépistage- TENAC [Sg]</v>
          </cell>
          <cell r="C803">
            <v>4321</v>
          </cell>
        </row>
        <row r="804">
          <cell r="B804" t="str">
            <v>DEP MYCO-PAR analyse myco-parasito</v>
          </cell>
          <cell r="C804" t="str">
            <v>sans</v>
          </cell>
        </row>
        <row r="805">
          <cell r="B805" t="str">
            <v>Distomatose sérologie dépistage- DISTO [Sg]</v>
          </cell>
          <cell r="C805">
            <v>4324</v>
          </cell>
        </row>
        <row r="806">
          <cell r="B806" t="str">
            <v>Filariose sérologie - FIL [Sg]</v>
          </cell>
          <cell r="C806">
            <v>4332</v>
          </cell>
        </row>
        <row r="807">
          <cell r="B807" t="str">
            <v>Fusarium PCR [Biopsie, Paris, St Louis, Parasito- Mycologie]</v>
          </cell>
          <cell r="C807" t="str">
            <v>N151</v>
          </cell>
        </row>
        <row r="808">
          <cell r="B808" t="str">
            <v>Fusarium PCR [LBA Paris, St Louis, Parasito- Mycologie]</v>
          </cell>
          <cell r="C808" t="str">
            <v>N151</v>
          </cell>
        </row>
        <row r="809">
          <cell r="B809" t="str">
            <v>Fusarium PCR [LCR, Paris, St Louis, Parasito- Mycologie]</v>
          </cell>
          <cell r="C809" t="str">
            <v>N151</v>
          </cell>
        </row>
        <row r="810">
          <cell r="B810" t="str">
            <v>Fusarium PCR [Sg, Paris, St Louis, Parasito- Mycologie]</v>
          </cell>
          <cell r="C810" t="str">
            <v>N151</v>
          </cell>
        </row>
        <row r="811">
          <cell r="B811" t="str">
            <v>Histoplasmose PCR [LBA Paris, St Louis, Parasito-Myco]</v>
          </cell>
          <cell r="C811" t="str">
            <v>N151</v>
          </cell>
        </row>
        <row r="812">
          <cell r="B812" t="str">
            <v>Histoplasmose PCR [Moelle, Paris, St Louis, Parasito-Myco]</v>
          </cell>
          <cell r="C812" t="str">
            <v>N151</v>
          </cell>
        </row>
        <row r="813">
          <cell r="B813" t="str">
            <v>Histoplasmose PCR [Sg, Paris, St Louis, Parasito-Myco]</v>
          </cell>
          <cell r="C813" t="str">
            <v>N151</v>
          </cell>
        </row>
        <row r="814">
          <cell r="B814" t="str">
            <v>Histoplasmose séro dépist [Sg, Paris, Pitié-Salpé, parasito]</v>
          </cell>
          <cell r="C814">
            <v>4336</v>
          </cell>
        </row>
        <row r="815">
          <cell r="B815" t="str">
            <v>Mucormycoses PCR [Biopsie, Besançon, CHU, Parasito-Myco]</v>
          </cell>
          <cell r="C815" t="str">
            <v>N151</v>
          </cell>
        </row>
        <row r="816">
          <cell r="B816" t="str">
            <v>Mucormycoses PCR [LBA, Besançon, CHU Minjoz, Parasito-Myco]</v>
          </cell>
          <cell r="C816" t="str">
            <v>N131</v>
          </cell>
        </row>
        <row r="817">
          <cell r="B817" t="str">
            <v>Mucormycoses PCR [LCR, Besançon, CHU, Parasito-Myco]</v>
          </cell>
          <cell r="C817" t="str">
            <v>N131</v>
          </cell>
        </row>
        <row r="818">
          <cell r="B818" t="str">
            <v>Mucormycoses PCR [Sg, Besançon, CHU Minjoz, Parasito-Myco]</v>
          </cell>
          <cell r="C818" t="str">
            <v>N151</v>
          </cell>
        </row>
        <row r="819">
          <cell r="B819" t="str">
            <v>Paludisme sérologie- PALU [Sg]</v>
          </cell>
          <cell r="C819">
            <v>4354</v>
          </cell>
        </row>
        <row r="820">
          <cell r="B820" t="str">
            <v>PAR Plasmodium PCR spécifique d’espèce Sg Nîmes,CHU, Parasi]</v>
          </cell>
          <cell r="C820" t="str">
            <v>N151</v>
          </cell>
        </row>
        <row r="821">
          <cell r="B821" t="str">
            <v>Sérologie Béta glucanes [Sg, Paris, Necker, Mycologie]</v>
          </cell>
          <cell r="C821" t="str">
            <v>G215</v>
          </cell>
        </row>
        <row r="822">
          <cell r="B822" t="str">
            <v>Trichinose séro dépist [Sg, Paris, Cochin, CNR Trichinella]</v>
          </cell>
          <cell r="C822">
            <v>4358</v>
          </cell>
        </row>
        <row r="823">
          <cell r="B823" t="str">
            <v>Trypanosoma cruzi sérologie (Chagas)- TRYP[Sg]</v>
          </cell>
          <cell r="C823">
            <v>4361</v>
          </cell>
        </row>
        <row r="824">
          <cell r="B824" t="str">
            <v>Albendazolèmie (ESKAZOL)[Sg;Besançon, CHRU, pharmaco tox]</v>
          </cell>
          <cell r="C824" t="str">
            <v>WAK4</v>
          </cell>
        </row>
        <row r="825">
          <cell r="B825" t="str">
            <v>Amitriptyline dosage [Sg]</v>
          </cell>
          <cell r="C825">
            <v>1665</v>
          </cell>
        </row>
        <row r="826">
          <cell r="B826" t="str">
            <v>Aripiprazole dosage [Sg]</v>
          </cell>
          <cell r="C826">
            <v>1662</v>
          </cell>
        </row>
        <row r="827">
          <cell r="B827" t="str">
            <v>Busilvex (1 temps)[Sg;Marseille, la Timone, Pharmaco]</v>
          </cell>
          <cell r="C827">
            <v>1657</v>
          </cell>
        </row>
        <row r="828">
          <cell r="B828" t="str">
            <v>Clomipramine dosage [Sg]</v>
          </cell>
          <cell r="C828">
            <v>1665</v>
          </cell>
        </row>
        <row r="829">
          <cell r="B829" t="str">
            <v>Corps asbestosiques (amiante)[Biopsie;Paris,LEPI)]</v>
          </cell>
          <cell r="C829">
            <v>1690</v>
          </cell>
        </row>
        <row r="830">
          <cell r="B830" t="str">
            <v>Cuivre échang. formes libres[Sg;P Benite,CHU,Anal.de traces]</v>
          </cell>
          <cell r="C830" t="str">
            <v>0547</v>
          </cell>
        </row>
        <row r="831">
          <cell r="B831" t="str">
            <v>Darunavir  dosage- DARU [Sg]</v>
          </cell>
          <cell r="C831">
            <v>4117</v>
          </cell>
        </row>
        <row r="832">
          <cell r="B832" t="str">
            <v>Dasatinib dosage (Sprycel) [Sg, Nimes, CHU, Biochimie]</v>
          </cell>
          <cell r="C832" t="str">
            <v>WAK4</v>
          </cell>
        </row>
        <row r="833">
          <cell r="B833" t="str">
            <v>DEP PHARM analyse pharmaco-toxicologie</v>
          </cell>
          <cell r="C833" t="str">
            <v>sans</v>
          </cell>
        </row>
        <row r="834">
          <cell r="B834" t="str">
            <v>Dolutegravir dosage- DOLUT [Sg]</v>
          </cell>
          <cell r="C834">
            <v>4117</v>
          </cell>
        </row>
        <row r="835">
          <cell r="B835" t="str">
            <v>Doxycycline dosage - DOXY [Sg]</v>
          </cell>
          <cell r="C835">
            <v>5293</v>
          </cell>
        </row>
        <row r="836">
          <cell r="B836" t="str">
            <v>Elvitegravir - ELVET [Sv]</v>
          </cell>
          <cell r="C836">
            <v>4117</v>
          </cell>
        </row>
        <row r="837">
          <cell r="B837" t="str">
            <v>Emtricitabine dosage- EMTRI [Sg]</v>
          </cell>
          <cell r="C837">
            <v>4117</v>
          </cell>
        </row>
        <row r="838">
          <cell r="B838" t="str">
            <v>Escitalopram dosage [Sg]</v>
          </cell>
          <cell r="C838">
            <v>1665</v>
          </cell>
        </row>
        <row r="839">
          <cell r="B839" t="str">
            <v>Ethambutol Pic [Sg;Paris,St Joseph,Dosage Anti-infectieux]</v>
          </cell>
          <cell r="C839" t="str">
            <v>M100</v>
          </cell>
        </row>
        <row r="840">
          <cell r="B840" t="str">
            <v>Ethambutol Résiduel[Sg;Paris,St Joseph,Dosage Anti-infect.]</v>
          </cell>
          <cell r="C840" t="str">
            <v>M100</v>
          </cell>
        </row>
        <row r="841">
          <cell r="B841" t="str">
            <v>Fluoxétine (Prozac®) - FLUOX [Sg]</v>
          </cell>
          <cell r="C841">
            <v>1665</v>
          </cell>
        </row>
        <row r="842">
          <cell r="B842" t="str">
            <v>Ganciclovir - GANCI (Cymévan, valganciclovir)[Sg]</v>
          </cell>
          <cell r="C842" t="str">
            <v>WAK4</v>
          </cell>
        </row>
        <row r="843">
          <cell r="B843" t="str">
            <v>Halopéridol dosage [Sg]</v>
          </cell>
          <cell r="C843">
            <v>1662</v>
          </cell>
        </row>
        <row r="844">
          <cell r="B844" t="str">
            <v>Inhibiteur tyrosine kinase dosage (ITK)[Sg;Nimes,CHU,Bioch]</v>
          </cell>
          <cell r="C844" t="str">
            <v>WAK4</v>
          </cell>
        </row>
        <row r="845">
          <cell r="B845" t="str">
            <v>Isoniazide Pic[Sg;Paris,St Joseph,Dosage Anti-infectieux]</v>
          </cell>
          <cell r="C845" t="str">
            <v>M100</v>
          </cell>
        </row>
        <row r="846">
          <cell r="B846" t="str">
            <v>Isoniazide Résiduel[Sg;Paris,St Joseph,Dosage Anti-infect]</v>
          </cell>
          <cell r="C846" t="str">
            <v>M100</v>
          </cell>
        </row>
        <row r="847">
          <cell r="B847" t="str">
            <v>Lamivudine dosage- LAMIV [Sg]</v>
          </cell>
          <cell r="C847">
            <v>4117</v>
          </cell>
        </row>
        <row r="848">
          <cell r="B848" t="str">
            <v>Loxapine dosage [Sg]</v>
          </cell>
          <cell r="C848">
            <v>1662</v>
          </cell>
        </row>
        <row r="849">
          <cell r="B849" t="str">
            <v>Mirtazapine dosage [Sg]</v>
          </cell>
          <cell r="C849">
            <v>1665</v>
          </cell>
        </row>
        <row r="850">
          <cell r="B850" t="str">
            <v>Modul. CFTR Kaftrio Kalydeco [sg;Marseille,La Timone,Toxico]</v>
          </cell>
          <cell r="C850" t="str">
            <v>M114x3</v>
          </cell>
        </row>
        <row r="851">
          <cell r="B851" t="str">
            <v>Nilotinib dosage (Tasigna) [Sg, Nîmes, CHU, Toxico]</v>
          </cell>
          <cell r="C851" t="str">
            <v>WAK4</v>
          </cell>
        </row>
        <row r="852">
          <cell r="B852" t="str">
            <v>Olanzapine dosage [Sg]</v>
          </cell>
          <cell r="C852">
            <v>1662</v>
          </cell>
        </row>
        <row r="853">
          <cell r="B853" t="str">
            <v>Paroxetine dosage [Sg]</v>
          </cell>
          <cell r="C853">
            <v>1665</v>
          </cell>
        </row>
        <row r="854">
          <cell r="B854" t="str">
            <v>Phénotypage DPD [Sg;Nîmes,CHU, Bioch]</v>
          </cell>
          <cell r="C854" t="str">
            <v>0500</v>
          </cell>
        </row>
        <row r="855">
          <cell r="B855" t="str">
            <v>Phosphatidyléthanol [Buvard, Lille, CHU, Bioch Tox]</v>
          </cell>
          <cell r="C855" t="str">
            <v>M114</v>
          </cell>
        </row>
        <row r="856">
          <cell r="B856" t="str">
            <v>Pyrazinamide Pic[Sg;Paris,St Joseph,Dosage des Anti-infect]</v>
          </cell>
          <cell r="C856" t="str">
            <v>M100</v>
          </cell>
        </row>
        <row r="857">
          <cell r="B857" t="str">
            <v>Pyrazinamide Résid[Sg;Paris,St Joseph,Dosag  Anti-infect]</v>
          </cell>
          <cell r="C857" t="str">
            <v>M100</v>
          </cell>
        </row>
        <row r="858">
          <cell r="B858" t="str">
            <v>Rifampicine Pic[Sg;Paris,St Joseph,Dosage des Anti-infect]</v>
          </cell>
          <cell r="C858" t="str">
            <v>M100</v>
          </cell>
        </row>
        <row r="859">
          <cell r="B859" t="str">
            <v>Rifampicine Résiduel[Sg;Paris,St Joseph,Dosage Anti-infect]</v>
          </cell>
          <cell r="C859" t="str">
            <v>M100</v>
          </cell>
        </row>
        <row r="860">
          <cell r="B860" t="str">
            <v>Rilpivirine dosage [Sg]</v>
          </cell>
          <cell r="C860">
            <v>4117</v>
          </cell>
        </row>
        <row r="861">
          <cell r="B861" t="str">
            <v>Rispéridone dosage [Sg]</v>
          </cell>
          <cell r="C861">
            <v>1662</v>
          </cell>
        </row>
        <row r="862">
          <cell r="B862" t="str">
            <v>Ritonavir - RITO dosage [Sg]</v>
          </cell>
          <cell r="C862">
            <v>4117</v>
          </cell>
        </row>
        <row r="863">
          <cell r="B863" t="str">
            <v>Ruxolitinib dosage 1 temps Jakavi [Sg;Créteil,Mondor,Pharma]</v>
          </cell>
          <cell r="C863">
            <v>1657</v>
          </cell>
        </row>
        <row r="864">
          <cell r="B864" t="str">
            <v>Sertraline dosage [Sg]</v>
          </cell>
          <cell r="C864">
            <v>1665</v>
          </cell>
        </row>
        <row r="865">
          <cell r="B865" t="str">
            <v>Sulfamides hypoglycémiants - SULS [Sg]</v>
          </cell>
          <cell r="C865" t="str">
            <v>M010</v>
          </cell>
        </row>
        <row r="866">
          <cell r="B866" t="str">
            <v>T 1H clairance Iohexol [Sg,Paris,Necker, Explo Fonction.]</v>
          </cell>
          <cell r="C866" t="str">
            <v>WAK4</v>
          </cell>
        </row>
        <row r="867">
          <cell r="B867" t="str">
            <v>T 2H clairance Iohexol [Sg,Paris,Necker, Explo Fonction.]</v>
          </cell>
          <cell r="C867" t="str">
            <v>WAK4</v>
          </cell>
        </row>
        <row r="868">
          <cell r="B868" t="str">
            <v>T 3H clairance Iohexol [Sg,Paris,Necker, Explo Fonction.]</v>
          </cell>
          <cell r="C868" t="str">
            <v>WAK4</v>
          </cell>
        </row>
        <row r="869">
          <cell r="B869" t="str">
            <v>T 4H clairance Iohexol [Sg,Paris,Necker, Explo Fonction.]</v>
          </cell>
          <cell r="C869" t="str">
            <v>WAK4</v>
          </cell>
        </row>
        <row r="870">
          <cell r="B870" t="str">
            <v>T 5H clairance Iohexol [Sg,Paris,Necker, Explo Fonction.]</v>
          </cell>
          <cell r="C870" t="str">
            <v>WAK4</v>
          </cell>
        </row>
        <row r="871">
          <cell r="B871" t="str">
            <v>T0 clairance Iohexol [Sg,Paris,Necker, Explo Fonctionnelles]</v>
          </cell>
          <cell r="C871" t="str">
            <v>WAK4</v>
          </cell>
        </row>
        <row r="872">
          <cell r="B872" t="str">
            <v>Tenofovir dosage- TENO [Sg]</v>
          </cell>
          <cell r="C872">
            <v>4117</v>
          </cell>
        </row>
        <row r="873">
          <cell r="B873" t="str">
            <v>Venlafaxine et métabo. (Effexor®)[Sg,Marseille,Timone,Pharm]</v>
          </cell>
          <cell r="C873">
            <v>1662</v>
          </cell>
        </row>
        <row r="874">
          <cell r="B874" t="str">
            <v>Zidovunine - ZIDO [Sg]</v>
          </cell>
          <cell r="C874">
            <v>4117</v>
          </cell>
        </row>
        <row r="875">
          <cell r="B875" t="str">
            <v>Ac anti rabiques (contrôle immunité) RAGE [Sg]</v>
          </cell>
          <cell r="C875">
            <v>1767</v>
          </cell>
        </row>
        <row r="876">
          <cell r="B876" t="str">
            <v>DEP VIRO analyse virologie</v>
          </cell>
          <cell r="C876" t="str">
            <v>sans</v>
          </cell>
        </row>
        <row r="877">
          <cell r="B877" t="str">
            <v>Encéphalite à tiques - TBE (sérodiag, IgG/IGM) [Sv]</v>
          </cell>
          <cell r="C877">
            <v>1253</v>
          </cell>
        </row>
        <row r="878">
          <cell r="B878" t="str">
            <v>Encéphalite à tiques -TBE (sérologie itérative) [Sg]</v>
          </cell>
          <cell r="C878">
            <v>3253</v>
          </cell>
        </row>
        <row r="879">
          <cell r="B879" t="str">
            <v>Fièvre hémo + syndrome rénal (IgG/IGM) - HANTA [Sg]</v>
          </cell>
          <cell r="C879">
            <v>1708</v>
          </cell>
        </row>
        <row r="880">
          <cell r="B880" t="str">
            <v>Fièvre jaune (séro) - FJAC [Sgv]</v>
          </cell>
          <cell r="C880">
            <v>1709</v>
          </cell>
        </row>
        <row r="881">
          <cell r="B881" t="str">
            <v>Génotypage résistance CMV [Sgv/ADN;Limoges,Dupuytren,Viro]</v>
          </cell>
          <cell r="C881" t="str">
            <v>N934</v>
          </cell>
        </row>
        <row r="882">
          <cell r="B882" t="str">
            <v>Génotypage résistance HSV Sgv/ADN,Salpétrière,Viro]</v>
          </cell>
          <cell r="C882" t="str">
            <v>N934</v>
          </cell>
        </row>
        <row r="883">
          <cell r="B883" t="str">
            <v>HHV8 - HHV8 (sérologie)[Sg]</v>
          </cell>
          <cell r="C883" t="str">
            <v>G131</v>
          </cell>
        </row>
        <row r="884">
          <cell r="B884" t="str">
            <v>Interféron alpha - IFNAD [LIQ BIO]</v>
          </cell>
          <cell r="C884" t="str">
            <v>WAK4</v>
          </cell>
        </row>
        <row r="885">
          <cell r="B885" t="str">
            <v>Interféron alpha - INAPL [LCR]</v>
          </cell>
          <cell r="C885" t="str">
            <v>WAK4</v>
          </cell>
        </row>
        <row r="886">
          <cell r="B886" t="str">
            <v>Interféron alpha - INFA [Sg]</v>
          </cell>
          <cell r="C886" t="str">
            <v>WAK4</v>
          </cell>
        </row>
        <row r="887">
          <cell r="B887" t="str">
            <v>PCR ADN proviral VIH1 [Sg/ADN, Paris, Bichat,Viro]</v>
          </cell>
          <cell r="C887" t="str">
            <v>WAK4</v>
          </cell>
        </row>
        <row r="888">
          <cell r="B888" t="str">
            <v xml:space="preserve">VIR Charge virale HIV2 [Sg;Paris, Bichat, Virologie] </v>
          </cell>
          <cell r="C888">
            <v>4122</v>
          </cell>
        </row>
        <row r="889">
          <cell r="B889" t="str">
            <v>VIR Génotypage Hépatite C - GENC [Sg]</v>
          </cell>
          <cell r="C889">
            <v>4125</v>
          </cell>
        </row>
        <row r="890">
          <cell r="B890" t="str">
            <v xml:space="preserve">VIR Hépatite D (delta) ARN quantit[Sg;Bobigny,Avicenne,viro] </v>
          </cell>
          <cell r="C890">
            <v>4119</v>
          </cell>
        </row>
        <row r="891">
          <cell r="B891" t="str">
            <v>VIR HIV1/HIV2 PCR discriminative [Sg, Rouen, CHU, Viro]</v>
          </cell>
          <cell r="C891">
            <v>4122</v>
          </cell>
        </row>
        <row r="892">
          <cell r="B892" t="str">
            <v>VIR HTLV1-2 confirmation immunoblot - WBHTL [Sg]</v>
          </cell>
          <cell r="C892">
            <v>1755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6ECE-553C-4455-A93E-1AD556EC9FB5}">
  <dimension ref="A2:J115"/>
  <sheetViews>
    <sheetView showGridLines="0" tabSelected="1" zoomScale="80" zoomScaleNormal="80" workbookViewId="0">
      <selection activeCell="D27" sqref="D27"/>
    </sheetView>
  </sheetViews>
  <sheetFormatPr baseColWidth="10" defaultColWidth="11.42578125" defaultRowHeight="15" x14ac:dyDescent="0.25"/>
  <cols>
    <col min="1" max="1" width="53.7109375" style="4" customWidth="1"/>
    <col min="2" max="2" width="18.85546875" style="2" customWidth="1"/>
    <col min="3" max="3" width="14.42578125" style="2" customWidth="1"/>
    <col min="4" max="4" width="26.140625" style="4" customWidth="1"/>
    <col min="5" max="5" width="21.85546875" style="4" customWidth="1"/>
    <col min="6" max="7" width="20.7109375" style="2" customWidth="1"/>
    <col min="8" max="8" width="21.85546875" style="2" customWidth="1"/>
    <col min="9" max="9" width="20.7109375" style="2" customWidth="1"/>
    <col min="10" max="10" width="27.28515625" style="4" customWidth="1"/>
    <col min="11" max="12" width="22.85546875" style="4" customWidth="1"/>
    <col min="13" max="16384" width="11.42578125" style="4"/>
  </cols>
  <sheetData>
    <row r="2" spans="1:10" ht="22.5" customHeight="1" x14ac:dyDescent="0.25">
      <c r="A2" s="40" t="s">
        <v>138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11" customFormat="1" ht="22.5" customHeight="1" x14ac:dyDescent="0.25">
      <c r="A3" s="42" t="s">
        <v>129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25">
      <c r="B4" s="4"/>
      <c r="C4" s="12" t="s">
        <v>127</v>
      </c>
      <c r="D4" s="10" t="s">
        <v>128</v>
      </c>
      <c r="E4" s="9"/>
      <c r="F4" s="9"/>
      <c r="G4" s="9"/>
      <c r="H4" s="9"/>
      <c r="I4" s="9"/>
      <c r="J4" s="9"/>
    </row>
    <row r="5" spans="1:10" ht="15.75" thickBot="1" x14ac:dyDescent="0.3"/>
    <row r="6" spans="1:10" s="6" customFormat="1" ht="30.75" thickBot="1" x14ac:dyDescent="0.3">
      <c r="A6" s="21" t="s">
        <v>0</v>
      </c>
      <c r="B6" s="21" t="s">
        <v>97</v>
      </c>
      <c r="C6" s="22" t="s">
        <v>1</v>
      </c>
      <c r="D6" s="23" t="s">
        <v>117</v>
      </c>
      <c r="E6" s="24" t="s">
        <v>126</v>
      </c>
      <c r="F6" s="22" t="s">
        <v>123</v>
      </c>
      <c r="G6" s="25" t="s">
        <v>124</v>
      </c>
      <c r="H6" s="25" t="s">
        <v>137</v>
      </c>
      <c r="I6" s="25" t="s">
        <v>136</v>
      </c>
      <c r="J6" s="26" t="s">
        <v>125</v>
      </c>
    </row>
    <row r="7" spans="1:10" x14ac:dyDescent="0.25">
      <c r="A7" s="13" t="s">
        <v>2</v>
      </c>
      <c r="B7" s="14" t="str">
        <f>VLOOKUP(A7,'[1]Codes actes'!$B$2:$C$892,2,FALSE)</f>
        <v>I055</v>
      </c>
      <c r="C7" s="14"/>
      <c r="D7" s="15"/>
      <c r="E7" s="15"/>
      <c r="F7" s="30"/>
      <c r="G7" s="28"/>
      <c r="H7" s="30"/>
      <c r="I7" s="28"/>
      <c r="J7" s="16">
        <f>I7*H7</f>
        <v>0</v>
      </c>
    </row>
    <row r="8" spans="1:10" x14ac:dyDescent="0.25">
      <c r="A8" s="7" t="s">
        <v>99</v>
      </c>
      <c r="B8" s="36" t="str">
        <f>VLOOKUP(A8,'[1]Codes actes'!$B$2:$C$892,2,FALSE)</f>
        <v>G154</v>
      </c>
      <c r="C8" s="3"/>
      <c r="D8" s="5"/>
      <c r="E8" s="5"/>
      <c r="F8" s="34"/>
      <c r="G8" s="35"/>
      <c r="H8" s="34"/>
      <c r="I8" s="35"/>
      <c r="J8" s="8">
        <f t="shared" ref="J8:J71" si="0">I8*H8</f>
        <v>0</v>
      </c>
    </row>
    <row r="9" spans="1:10" x14ac:dyDescent="0.25">
      <c r="A9" s="7" t="s">
        <v>3</v>
      </c>
      <c r="B9" s="3" t="str">
        <f>VLOOKUP(A9,'[1]Codes actes'!$B$2:$C$892,2,FALSE)</f>
        <v>G157</v>
      </c>
      <c r="C9" s="3"/>
      <c r="D9" s="5"/>
      <c r="E9" s="5"/>
      <c r="F9" s="34"/>
      <c r="G9" s="35"/>
      <c r="H9" s="34"/>
      <c r="I9" s="35"/>
      <c r="J9" s="8">
        <f t="shared" si="0"/>
        <v>0</v>
      </c>
    </row>
    <row r="10" spans="1:10" x14ac:dyDescent="0.25">
      <c r="A10" s="7" t="s">
        <v>4</v>
      </c>
      <c r="B10" s="3">
        <f>VLOOKUP(A10,'[1]Codes actes'!$B$2:$C$892,2,FALSE)</f>
        <v>1459</v>
      </c>
      <c r="C10" s="3"/>
      <c r="D10" s="5"/>
      <c r="E10" s="5"/>
      <c r="F10" s="34"/>
      <c r="G10" s="35"/>
      <c r="H10" s="34"/>
      <c r="I10" s="35"/>
      <c r="J10" s="8">
        <f t="shared" si="0"/>
        <v>0</v>
      </c>
    </row>
    <row r="11" spans="1:10" x14ac:dyDescent="0.25">
      <c r="A11" s="7" t="s">
        <v>5</v>
      </c>
      <c r="B11" s="3">
        <f>VLOOKUP(A11,'[1]Codes actes'!$B$2:$C$892,2,FALSE)</f>
        <v>1495</v>
      </c>
      <c r="C11" s="3"/>
      <c r="D11" s="5"/>
      <c r="E11" s="5"/>
      <c r="F11" s="34"/>
      <c r="G11" s="35"/>
      <c r="H11" s="34"/>
      <c r="I11" s="35"/>
      <c r="J11" s="8">
        <f t="shared" si="0"/>
        <v>0</v>
      </c>
    </row>
    <row r="12" spans="1:10" x14ac:dyDescent="0.25">
      <c r="A12" s="7" t="s">
        <v>6</v>
      </c>
      <c r="B12" s="3">
        <f>VLOOKUP(A12,'[1]Codes actes'!$B$2:$C$892,2,FALSE)</f>
        <v>1767</v>
      </c>
      <c r="C12" s="3"/>
      <c r="D12" s="5"/>
      <c r="E12" s="5"/>
      <c r="F12" s="34"/>
      <c r="G12" s="35"/>
      <c r="H12" s="34"/>
      <c r="I12" s="35"/>
      <c r="J12" s="8">
        <f t="shared" si="0"/>
        <v>0</v>
      </c>
    </row>
    <row r="13" spans="1:10" x14ac:dyDescent="0.25">
      <c r="A13" s="7" t="s">
        <v>7</v>
      </c>
      <c r="B13" s="3">
        <f>VLOOKUP(A13,'[1]Codes actes'!$B$2:$C$892,2,FALSE)</f>
        <v>1455</v>
      </c>
      <c r="C13" s="3"/>
      <c r="D13" s="5"/>
      <c r="E13" s="5"/>
      <c r="F13" s="34"/>
      <c r="G13" s="35"/>
      <c r="H13" s="34"/>
      <c r="I13" s="35"/>
      <c r="J13" s="8">
        <f t="shared" si="0"/>
        <v>0</v>
      </c>
    </row>
    <row r="14" spans="1:10" x14ac:dyDescent="0.25">
      <c r="A14" s="7" t="s">
        <v>8</v>
      </c>
      <c r="B14" s="3" t="str">
        <f>VLOOKUP(A14,'[1]Codes actes'!$B$2:$C$892,2,FALSE)</f>
        <v>K147</v>
      </c>
      <c r="C14" s="3"/>
      <c r="D14" s="5"/>
      <c r="E14" s="5"/>
      <c r="F14" s="34"/>
      <c r="G14" s="35"/>
      <c r="H14" s="34"/>
      <c r="I14" s="35"/>
      <c r="J14" s="8">
        <f t="shared" si="0"/>
        <v>0</v>
      </c>
    </row>
    <row r="15" spans="1:10" x14ac:dyDescent="0.25">
      <c r="A15" s="7" t="s">
        <v>9</v>
      </c>
      <c r="B15" s="3" t="str">
        <f>VLOOKUP(A15,'[1]Codes actes'!$B$2:$C$892,2,FALSE)</f>
        <v>G157</v>
      </c>
      <c r="C15" s="3"/>
      <c r="D15" s="5"/>
      <c r="E15" s="5"/>
      <c r="F15" s="34"/>
      <c r="G15" s="35"/>
      <c r="H15" s="34"/>
      <c r="I15" s="35"/>
      <c r="J15" s="8">
        <f t="shared" si="0"/>
        <v>0</v>
      </c>
    </row>
    <row r="16" spans="1:10" x14ac:dyDescent="0.25">
      <c r="A16" s="7" t="s">
        <v>10</v>
      </c>
      <c r="B16" s="3" t="str">
        <f>VLOOKUP(A16,'[1]Codes actes'!$B$2:$C$892,2,FALSE)</f>
        <v>K147</v>
      </c>
      <c r="C16" s="3"/>
      <c r="D16" s="5"/>
      <c r="E16" s="5"/>
      <c r="F16" s="34"/>
      <c r="G16" s="35"/>
      <c r="H16" s="34"/>
      <c r="I16" s="35"/>
      <c r="J16" s="8">
        <f t="shared" si="0"/>
        <v>0</v>
      </c>
    </row>
    <row r="17" spans="1:10" x14ac:dyDescent="0.25">
      <c r="A17" s="7" t="s">
        <v>11</v>
      </c>
      <c r="B17" s="3" t="str">
        <f>VLOOKUP(A17,'[1]Codes actes'!$B$2:$C$892,2,FALSE)</f>
        <v>G153</v>
      </c>
      <c r="C17" s="3"/>
      <c r="D17" s="5"/>
      <c r="E17" s="5"/>
      <c r="F17" s="34"/>
      <c r="G17" s="35"/>
      <c r="H17" s="34"/>
      <c r="I17" s="35"/>
      <c r="J17" s="8">
        <f t="shared" si="0"/>
        <v>0</v>
      </c>
    </row>
    <row r="18" spans="1:10" x14ac:dyDescent="0.25">
      <c r="A18" s="7" t="s">
        <v>12</v>
      </c>
      <c r="B18" s="3" t="str">
        <f>VLOOKUP(A18,'[1]Codes actes'!$B$2:$C$892,2,FALSE)</f>
        <v>G228</v>
      </c>
      <c r="C18" s="3"/>
      <c r="D18" s="5"/>
      <c r="E18" s="5"/>
      <c r="F18" s="34"/>
      <c r="G18" s="35"/>
      <c r="H18" s="34"/>
      <c r="I18" s="35"/>
      <c r="J18" s="8">
        <f t="shared" si="0"/>
        <v>0</v>
      </c>
    </row>
    <row r="19" spans="1:10" x14ac:dyDescent="0.25">
      <c r="A19" s="7" t="s">
        <v>13</v>
      </c>
      <c r="B19" s="3" t="str">
        <f>VLOOKUP(A19,'[1]Codes actes'!$B$2:$C$892,2,FALSE)</f>
        <v>K147</v>
      </c>
      <c r="C19" s="3"/>
      <c r="D19" s="5"/>
      <c r="E19" s="5"/>
      <c r="F19" s="34"/>
      <c r="G19" s="35"/>
      <c r="H19" s="34"/>
      <c r="I19" s="35"/>
      <c r="J19" s="8">
        <f t="shared" si="0"/>
        <v>0</v>
      </c>
    </row>
    <row r="20" spans="1:10" x14ac:dyDescent="0.25">
      <c r="A20" s="7" t="s">
        <v>14</v>
      </c>
      <c r="B20" s="3" t="str">
        <f>VLOOKUP(A20,'[1]Codes actes'!$B$2:$C$892,2,FALSE)</f>
        <v>G238</v>
      </c>
      <c r="C20" s="3"/>
      <c r="D20" s="5"/>
      <c r="E20" s="5"/>
      <c r="F20" s="34"/>
      <c r="G20" s="35"/>
      <c r="H20" s="34"/>
      <c r="I20" s="35"/>
      <c r="J20" s="8">
        <f t="shared" si="0"/>
        <v>0</v>
      </c>
    </row>
    <row r="21" spans="1:10" x14ac:dyDescent="0.25">
      <c r="A21" s="7" t="s">
        <v>15</v>
      </c>
      <c r="B21" s="3">
        <f>VLOOKUP(A21,'[1]Codes actes'!$B$2:$C$892,2,FALSE)</f>
        <v>4002</v>
      </c>
      <c r="C21" s="3"/>
      <c r="D21" s="5"/>
      <c r="E21" s="5"/>
      <c r="F21" s="34"/>
      <c r="G21" s="35"/>
      <c r="H21" s="34"/>
      <c r="I21" s="35"/>
      <c r="J21" s="8">
        <f t="shared" si="0"/>
        <v>0</v>
      </c>
    </row>
    <row r="22" spans="1:10" x14ac:dyDescent="0.25">
      <c r="A22" s="7" t="s">
        <v>16</v>
      </c>
      <c r="B22" s="3" t="str">
        <f>VLOOKUP(A22,'[1]Codes actes'!$B$2:$C$892,2,FALSE)</f>
        <v>J081</v>
      </c>
      <c r="C22" s="3"/>
      <c r="D22" s="5"/>
      <c r="E22" s="5"/>
      <c r="F22" s="34"/>
      <c r="G22" s="35"/>
      <c r="H22" s="34"/>
      <c r="I22" s="35"/>
      <c r="J22" s="8">
        <f t="shared" si="0"/>
        <v>0</v>
      </c>
    </row>
    <row r="23" spans="1:10" x14ac:dyDescent="0.25">
      <c r="A23" s="7" t="s">
        <v>17</v>
      </c>
      <c r="B23" s="3" t="str">
        <f>VLOOKUP(A23,'[1]Codes actes'!$B$2:$C$892,2,FALSE)</f>
        <v>J022</v>
      </c>
      <c r="C23" s="3"/>
      <c r="D23" s="5"/>
      <c r="E23" s="5"/>
      <c r="F23" s="34"/>
      <c r="G23" s="35"/>
      <c r="H23" s="34"/>
      <c r="I23" s="35"/>
      <c r="J23" s="8">
        <f t="shared" si="0"/>
        <v>0</v>
      </c>
    </row>
    <row r="24" spans="1:10" x14ac:dyDescent="0.25">
      <c r="A24" s="7" t="s">
        <v>18</v>
      </c>
      <c r="B24" s="3">
        <f>VLOOKUP(A24,'[1]Codes actes'!$B$2:$C$892,2,FALSE)</f>
        <v>4002</v>
      </c>
      <c r="C24" s="3"/>
      <c r="D24" s="5"/>
      <c r="E24" s="5"/>
      <c r="F24" s="34"/>
      <c r="G24" s="35"/>
      <c r="H24" s="34"/>
      <c r="I24" s="35"/>
      <c r="J24" s="8">
        <f t="shared" si="0"/>
        <v>0</v>
      </c>
    </row>
    <row r="25" spans="1:10" x14ac:dyDescent="0.25">
      <c r="A25" s="7" t="s">
        <v>19</v>
      </c>
      <c r="B25" s="3">
        <f>VLOOKUP(A25,'[1]Codes actes'!$B$2:$C$892,2,FALSE)</f>
        <v>1415</v>
      </c>
      <c r="C25" s="3"/>
      <c r="D25" s="5"/>
      <c r="E25" s="5"/>
      <c r="F25" s="34"/>
      <c r="G25" s="35"/>
      <c r="H25" s="34"/>
      <c r="I25" s="35"/>
      <c r="J25" s="8">
        <f t="shared" si="0"/>
        <v>0</v>
      </c>
    </row>
    <row r="26" spans="1:10" x14ac:dyDescent="0.25">
      <c r="A26" s="7" t="s">
        <v>20</v>
      </c>
      <c r="B26" s="3">
        <f>VLOOKUP(A26,'[1]Codes actes'!$B$2:$C$892,2,FALSE)</f>
        <v>1416</v>
      </c>
      <c r="C26" s="3"/>
      <c r="D26" s="5"/>
      <c r="E26" s="5"/>
      <c r="F26" s="34"/>
      <c r="G26" s="35"/>
      <c r="H26" s="34"/>
      <c r="I26" s="35"/>
      <c r="J26" s="8">
        <f t="shared" si="0"/>
        <v>0</v>
      </c>
    </row>
    <row r="27" spans="1:10" x14ac:dyDescent="0.25">
      <c r="A27" s="7" t="s">
        <v>21</v>
      </c>
      <c r="B27" s="3">
        <f>VLOOKUP(A27,'[1]Codes actes'!$B$2:$C$892,2,FALSE)</f>
        <v>4020</v>
      </c>
      <c r="C27" s="3"/>
      <c r="D27" s="5"/>
      <c r="E27" s="5"/>
      <c r="F27" s="34"/>
      <c r="G27" s="35"/>
      <c r="H27" s="34"/>
      <c r="I27" s="35"/>
      <c r="J27" s="8">
        <f t="shared" si="0"/>
        <v>0</v>
      </c>
    </row>
    <row r="28" spans="1:10" x14ac:dyDescent="0.25">
      <c r="A28" s="7" t="s">
        <v>110</v>
      </c>
      <c r="B28" s="3" t="str">
        <f>VLOOKUP(A28,'[1]Codes actes'!$B$2:$C$892,2,FALSE)</f>
        <v>N353</v>
      </c>
      <c r="C28" s="3" t="s">
        <v>22</v>
      </c>
      <c r="D28" s="5"/>
      <c r="E28" s="5"/>
      <c r="F28" s="34"/>
      <c r="G28" s="35"/>
      <c r="H28" s="34"/>
      <c r="I28" s="35"/>
      <c r="J28" s="8">
        <f t="shared" si="0"/>
        <v>0</v>
      </c>
    </row>
    <row r="29" spans="1:10" x14ac:dyDescent="0.25">
      <c r="A29" s="7" t="s">
        <v>111</v>
      </c>
      <c r="B29" s="3" t="str">
        <f>VLOOKUP(A29,'[1]Codes actes'!$B$2:$C$892,2,FALSE)</f>
        <v xml:space="preserve">N353 </v>
      </c>
      <c r="C29" s="3" t="s">
        <v>22</v>
      </c>
      <c r="D29" s="5"/>
      <c r="E29" s="5"/>
      <c r="F29" s="34"/>
      <c r="G29" s="35"/>
      <c r="H29" s="34"/>
      <c r="I29" s="35"/>
      <c r="J29" s="8">
        <f t="shared" si="0"/>
        <v>0</v>
      </c>
    </row>
    <row r="30" spans="1:10" x14ac:dyDescent="0.25">
      <c r="A30" s="7" t="s">
        <v>23</v>
      </c>
      <c r="B30" s="36" t="s">
        <v>104</v>
      </c>
      <c r="C30" s="3" t="s">
        <v>22</v>
      </c>
      <c r="D30" s="5"/>
      <c r="E30" s="5"/>
      <c r="F30" s="34"/>
      <c r="G30" s="35"/>
      <c r="H30" s="34"/>
      <c r="I30" s="35"/>
      <c r="J30" s="8">
        <f t="shared" si="0"/>
        <v>0</v>
      </c>
    </row>
    <row r="31" spans="1:10" x14ac:dyDescent="0.25">
      <c r="A31" s="7" t="s">
        <v>112</v>
      </c>
      <c r="B31" s="3" t="str">
        <f>VLOOKUP(A31,'[1]Codes actes'!$B$2:$C$892,2,FALSE)</f>
        <v xml:space="preserve">N353 </v>
      </c>
      <c r="C31" s="3" t="s">
        <v>22</v>
      </c>
      <c r="D31" s="5"/>
      <c r="E31" s="5"/>
      <c r="F31" s="34"/>
      <c r="G31" s="35"/>
      <c r="H31" s="34"/>
      <c r="I31" s="35"/>
      <c r="J31" s="8">
        <f t="shared" si="0"/>
        <v>0</v>
      </c>
    </row>
    <row r="32" spans="1:10" x14ac:dyDescent="0.25">
      <c r="A32" s="7" t="s">
        <v>24</v>
      </c>
      <c r="B32" s="3">
        <f>VLOOKUP(A32,'[1]Codes actes'!$B$2:$C$892,2,FALSE)</f>
        <v>1662</v>
      </c>
      <c r="C32" s="3"/>
      <c r="D32" s="5"/>
      <c r="E32" s="5"/>
      <c r="F32" s="34"/>
      <c r="G32" s="35"/>
      <c r="H32" s="34"/>
      <c r="I32" s="35"/>
      <c r="J32" s="8">
        <f t="shared" si="0"/>
        <v>0</v>
      </c>
    </row>
    <row r="33" spans="1:10" x14ac:dyDescent="0.25">
      <c r="A33" s="7" t="s">
        <v>25</v>
      </c>
      <c r="B33" s="3">
        <f>VLOOKUP(A33,'[1]Codes actes'!$B$2:$C$892,2,FALSE)</f>
        <v>1302</v>
      </c>
      <c r="C33" s="3"/>
      <c r="D33" s="5"/>
      <c r="E33" s="5"/>
      <c r="F33" s="34"/>
      <c r="G33" s="35"/>
      <c r="H33" s="34"/>
      <c r="I33" s="35"/>
      <c r="J33" s="8">
        <f t="shared" si="0"/>
        <v>0</v>
      </c>
    </row>
    <row r="34" spans="1:10" x14ac:dyDescent="0.25">
      <c r="A34" s="7" t="s">
        <v>26</v>
      </c>
      <c r="B34" s="3" t="str">
        <f>VLOOKUP(A34,'[1]Codes actes'!$B$2:$C$892,2,FALSE)</f>
        <v>M053</v>
      </c>
      <c r="C34" s="3"/>
      <c r="D34" s="5"/>
      <c r="E34" s="5"/>
      <c r="F34" s="34"/>
      <c r="G34" s="35"/>
      <c r="H34" s="34"/>
      <c r="I34" s="35"/>
      <c r="J34" s="8">
        <f t="shared" si="0"/>
        <v>0</v>
      </c>
    </row>
    <row r="35" spans="1:10" x14ac:dyDescent="0.25">
      <c r="A35" s="7" t="s">
        <v>27</v>
      </c>
      <c r="B35" s="3">
        <f>VLOOKUP(A35,'[1]Codes actes'!$B$2:$C$892,2,FALSE)</f>
        <v>4011</v>
      </c>
      <c r="C35" s="3"/>
      <c r="D35" s="5"/>
      <c r="E35" s="5"/>
      <c r="F35" s="34"/>
      <c r="G35" s="35"/>
      <c r="H35" s="34"/>
      <c r="I35" s="35"/>
      <c r="J35" s="8">
        <f t="shared" si="0"/>
        <v>0</v>
      </c>
    </row>
    <row r="36" spans="1:10" x14ac:dyDescent="0.25">
      <c r="A36" s="7" t="s">
        <v>28</v>
      </c>
      <c r="B36" s="3">
        <f>VLOOKUP(A36,'[1]Codes actes'!$B$2:$C$892,2,FALSE)</f>
        <v>4313</v>
      </c>
      <c r="C36" s="3"/>
      <c r="D36" s="5"/>
      <c r="E36" s="5"/>
      <c r="F36" s="34"/>
      <c r="G36" s="35"/>
      <c r="H36" s="34"/>
      <c r="I36" s="35"/>
      <c r="J36" s="8">
        <f t="shared" si="0"/>
        <v>0</v>
      </c>
    </row>
    <row r="37" spans="1:10" x14ac:dyDescent="0.25">
      <c r="A37" s="7" t="s">
        <v>29</v>
      </c>
      <c r="B37" s="3">
        <f>VLOOKUP(A37,'[1]Codes actes'!$B$2:$C$892,2,FALSE)</f>
        <v>1310</v>
      </c>
      <c r="C37" s="3"/>
      <c r="D37" s="5"/>
      <c r="E37" s="5"/>
      <c r="F37" s="34"/>
      <c r="G37" s="35"/>
      <c r="H37" s="34"/>
      <c r="I37" s="35"/>
      <c r="J37" s="8">
        <f t="shared" si="0"/>
        <v>0</v>
      </c>
    </row>
    <row r="38" spans="1:10" x14ac:dyDescent="0.25">
      <c r="A38" s="7" t="s">
        <v>30</v>
      </c>
      <c r="B38" s="3">
        <f>VLOOKUP(A38,'[1]Codes actes'!$B$2:$C$892,2,FALSE)</f>
        <v>1526</v>
      </c>
      <c r="C38" s="3"/>
      <c r="D38" s="5"/>
      <c r="E38" s="5"/>
      <c r="F38" s="34"/>
      <c r="G38" s="35"/>
      <c r="H38" s="34"/>
      <c r="I38" s="35"/>
      <c r="J38" s="8">
        <f t="shared" si="0"/>
        <v>0</v>
      </c>
    </row>
    <row r="39" spans="1:10" x14ac:dyDescent="0.25">
      <c r="A39" s="7" t="s">
        <v>31</v>
      </c>
      <c r="B39" s="3">
        <f>VLOOKUP(A39,'[1]Codes actes'!$B$2:$C$892,2,FALSE)</f>
        <v>4321</v>
      </c>
      <c r="C39" s="3"/>
      <c r="D39" s="5"/>
      <c r="E39" s="5"/>
      <c r="F39" s="34"/>
      <c r="G39" s="35"/>
      <c r="H39" s="34"/>
      <c r="I39" s="35"/>
      <c r="J39" s="8">
        <f t="shared" si="0"/>
        <v>0</v>
      </c>
    </row>
    <row r="40" spans="1:10" x14ac:dyDescent="0.25">
      <c r="A40" s="7" t="s">
        <v>32</v>
      </c>
      <c r="B40" s="3">
        <f>VLOOKUP(A40,'[1]Codes actes'!$B$2:$C$892,2,FALSE)</f>
        <v>4117</v>
      </c>
      <c r="C40" s="3"/>
      <c r="D40" s="5"/>
      <c r="E40" s="5"/>
      <c r="F40" s="34"/>
      <c r="G40" s="35"/>
      <c r="H40" s="34"/>
      <c r="I40" s="35"/>
      <c r="J40" s="8">
        <f t="shared" si="0"/>
        <v>0</v>
      </c>
    </row>
    <row r="41" spans="1:10" x14ac:dyDescent="0.25">
      <c r="A41" s="7" t="s">
        <v>33</v>
      </c>
      <c r="B41" s="3">
        <f>VLOOKUP(A41,'[1]Codes actes'!$B$2:$C$892,2,FALSE)</f>
        <v>4082</v>
      </c>
      <c r="C41" s="3" t="s">
        <v>22</v>
      </c>
      <c r="D41" s="5"/>
      <c r="E41" s="5"/>
      <c r="F41" s="34"/>
      <c r="G41" s="35"/>
      <c r="H41" s="34"/>
      <c r="I41" s="35"/>
      <c r="J41" s="8">
        <f t="shared" si="0"/>
        <v>0</v>
      </c>
    </row>
    <row r="42" spans="1:10" x14ac:dyDescent="0.25">
      <c r="A42" s="7" t="s">
        <v>34</v>
      </c>
      <c r="B42" s="3">
        <f>VLOOKUP(A42,'[1]Codes actes'!$B$2:$C$892,2,FALSE)</f>
        <v>4083</v>
      </c>
      <c r="C42" s="3" t="s">
        <v>22</v>
      </c>
      <c r="D42" s="5"/>
      <c r="E42" s="5"/>
      <c r="F42" s="34"/>
      <c r="G42" s="35"/>
      <c r="H42" s="34"/>
      <c r="I42" s="35"/>
      <c r="J42" s="8">
        <f t="shared" si="0"/>
        <v>0</v>
      </c>
    </row>
    <row r="43" spans="1:10" x14ac:dyDescent="0.25">
      <c r="A43" s="7" t="s">
        <v>35</v>
      </c>
      <c r="B43" s="3">
        <f>VLOOKUP(A43,'[1]Codes actes'!$B$2:$C$892,2,FALSE)</f>
        <v>4083</v>
      </c>
      <c r="C43" s="3" t="s">
        <v>22</v>
      </c>
      <c r="D43" s="5"/>
      <c r="E43" s="5"/>
      <c r="F43" s="34"/>
      <c r="G43" s="35"/>
      <c r="H43" s="34"/>
      <c r="I43" s="35"/>
      <c r="J43" s="8">
        <f t="shared" si="0"/>
        <v>0</v>
      </c>
    </row>
    <row r="44" spans="1:10" x14ac:dyDescent="0.25">
      <c r="A44" s="7" t="s">
        <v>36</v>
      </c>
      <c r="B44" s="3">
        <f>VLOOKUP(A44,'[1]Codes actes'!$B$2:$C$892,2,FALSE)</f>
        <v>4324</v>
      </c>
      <c r="C44" s="3"/>
      <c r="D44" s="5"/>
      <c r="E44" s="5"/>
      <c r="F44" s="34"/>
      <c r="G44" s="35"/>
      <c r="H44" s="34"/>
      <c r="I44" s="35"/>
      <c r="J44" s="8">
        <f t="shared" si="0"/>
        <v>0</v>
      </c>
    </row>
    <row r="45" spans="1:10" x14ac:dyDescent="0.25">
      <c r="A45" s="7" t="s">
        <v>37</v>
      </c>
      <c r="B45" s="3">
        <f>VLOOKUP(A45,'[1]Codes actes'!$B$2:$C$892,2,FALSE)</f>
        <v>5293</v>
      </c>
      <c r="C45" s="3"/>
      <c r="D45" s="5"/>
      <c r="E45" s="5"/>
      <c r="F45" s="34"/>
      <c r="G45" s="35"/>
      <c r="H45" s="34"/>
      <c r="I45" s="35"/>
      <c r="J45" s="8">
        <f t="shared" si="0"/>
        <v>0</v>
      </c>
    </row>
    <row r="46" spans="1:10" x14ac:dyDescent="0.25">
      <c r="A46" s="7" t="s">
        <v>38</v>
      </c>
      <c r="B46" s="3">
        <f>VLOOKUP(A46,'[1]Codes actes'!$B$2:$C$892,2,FALSE)</f>
        <v>4347</v>
      </c>
      <c r="C46" s="3"/>
      <c r="D46" s="5"/>
      <c r="E46" s="5"/>
      <c r="F46" s="34"/>
      <c r="G46" s="35"/>
      <c r="H46" s="34"/>
      <c r="I46" s="35"/>
      <c r="J46" s="8">
        <f t="shared" si="0"/>
        <v>0</v>
      </c>
    </row>
    <row r="47" spans="1:10" x14ac:dyDescent="0.25">
      <c r="A47" s="7" t="s">
        <v>39</v>
      </c>
      <c r="B47" s="36">
        <v>1253</v>
      </c>
      <c r="C47" s="3"/>
      <c r="D47" s="5"/>
      <c r="E47" s="5"/>
      <c r="F47" s="34"/>
      <c r="G47" s="35"/>
      <c r="H47" s="34"/>
      <c r="I47" s="35"/>
      <c r="J47" s="8">
        <f t="shared" si="0"/>
        <v>0</v>
      </c>
    </row>
    <row r="48" spans="1:10" x14ac:dyDescent="0.25">
      <c r="A48" s="7" t="s">
        <v>40</v>
      </c>
      <c r="B48" s="37" t="s">
        <v>116</v>
      </c>
      <c r="C48" s="3"/>
      <c r="D48" s="5"/>
      <c r="E48" s="5"/>
      <c r="F48" s="34"/>
      <c r="G48" s="35"/>
      <c r="H48" s="34"/>
      <c r="I48" s="35"/>
      <c r="J48" s="8">
        <f t="shared" si="0"/>
        <v>0</v>
      </c>
    </row>
    <row r="49" spans="1:10" x14ac:dyDescent="0.25">
      <c r="A49" s="7" t="s">
        <v>41</v>
      </c>
      <c r="B49" s="3" t="str">
        <f>VLOOKUP(A49,'[1]Codes actes'!$B$2:$C$892,2,FALSE)</f>
        <v>R352</v>
      </c>
      <c r="C49" s="3" t="s">
        <v>22</v>
      </c>
      <c r="D49" s="5"/>
      <c r="E49" s="5"/>
      <c r="F49" s="34"/>
      <c r="G49" s="35"/>
      <c r="H49" s="34"/>
      <c r="I49" s="35"/>
      <c r="J49" s="8">
        <f t="shared" si="0"/>
        <v>0</v>
      </c>
    </row>
    <row r="50" spans="1:10" x14ac:dyDescent="0.25">
      <c r="A50" s="7" t="s">
        <v>42</v>
      </c>
      <c r="B50" s="3" t="str">
        <f>VLOOKUP(A50,'[1]Codes actes'!$B$2:$C$892,2,FALSE)</f>
        <v>R352</v>
      </c>
      <c r="C50" s="3" t="s">
        <v>22</v>
      </c>
      <c r="D50" s="5"/>
      <c r="E50" s="5"/>
      <c r="F50" s="34"/>
      <c r="G50" s="35"/>
      <c r="H50" s="34"/>
      <c r="I50" s="35"/>
      <c r="J50" s="8">
        <f t="shared" si="0"/>
        <v>0</v>
      </c>
    </row>
    <row r="51" spans="1:10" x14ac:dyDescent="0.25">
      <c r="A51" s="7" t="s">
        <v>43</v>
      </c>
      <c r="B51" s="3" t="str">
        <f>VLOOKUP(A51,'[1]Codes actes'!$B$2:$C$892,2,FALSE)</f>
        <v>R352</v>
      </c>
      <c r="C51" s="3" t="s">
        <v>22</v>
      </c>
      <c r="D51" s="5"/>
      <c r="E51" s="5"/>
      <c r="F51" s="34"/>
      <c r="G51" s="35"/>
      <c r="H51" s="34"/>
      <c r="I51" s="35"/>
      <c r="J51" s="8">
        <f t="shared" si="0"/>
        <v>0</v>
      </c>
    </row>
    <row r="52" spans="1:10" x14ac:dyDescent="0.25">
      <c r="A52" s="7" t="s">
        <v>44</v>
      </c>
      <c r="B52" s="3" t="str">
        <f>VLOOKUP(A52,'[1]Codes actes'!$B$2:$C$892,2,FALSE)</f>
        <v>R352</v>
      </c>
      <c r="C52" s="3" t="s">
        <v>22</v>
      </c>
      <c r="D52" s="5"/>
      <c r="E52" s="5"/>
      <c r="F52" s="34"/>
      <c r="G52" s="35"/>
      <c r="H52" s="34"/>
      <c r="I52" s="35"/>
      <c r="J52" s="8">
        <f t="shared" si="0"/>
        <v>0</v>
      </c>
    </row>
    <row r="53" spans="1:10" x14ac:dyDescent="0.25">
      <c r="A53" s="7" t="s">
        <v>45</v>
      </c>
      <c r="B53" s="3" t="str">
        <f>VLOOKUP(A53,'[1]Codes actes'!$B$2:$C$892,2,FALSE)</f>
        <v>R352</v>
      </c>
      <c r="C53" s="3" t="s">
        <v>22</v>
      </c>
      <c r="D53" s="5"/>
      <c r="E53" s="5"/>
      <c r="F53" s="34"/>
      <c r="G53" s="35"/>
      <c r="H53" s="34"/>
      <c r="I53" s="35"/>
      <c r="J53" s="8">
        <f t="shared" si="0"/>
        <v>0</v>
      </c>
    </row>
    <row r="54" spans="1:10" x14ac:dyDescent="0.25">
      <c r="A54" s="7" t="s">
        <v>46</v>
      </c>
      <c r="B54" s="3" t="str">
        <f>VLOOKUP(A54,'[1]Codes actes'!$B$2:$C$892,2,FALSE)</f>
        <v>R352</v>
      </c>
      <c r="C54" s="3" t="s">
        <v>22</v>
      </c>
      <c r="D54" s="5"/>
      <c r="E54" s="5"/>
      <c r="F54" s="34"/>
      <c r="G54" s="35"/>
      <c r="H54" s="34"/>
      <c r="I54" s="35"/>
      <c r="J54" s="8">
        <f t="shared" si="0"/>
        <v>0</v>
      </c>
    </row>
    <row r="55" spans="1:10" x14ac:dyDescent="0.25">
      <c r="A55" s="7" t="s">
        <v>108</v>
      </c>
      <c r="B55" s="3" t="str">
        <f>VLOOKUP(A55,'[1]Codes actes'!$B$2:$C$892,2,FALSE)</f>
        <v>N352</v>
      </c>
      <c r="C55" s="3" t="s">
        <v>22</v>
      </c>
      <c r="D55" s="5"/>
      <c r="E55" s="5"/>
      <c r="F55" s="34"/>
      <c r="G55" s="35"/>
      <c r="H55" s="34"/>
      <c r="I55" s="35"/>
      <c r="J55" s="8">
        <f t="shared" si="0"/>
        <v>0</v>
      </c>
    </row>
    <row r="56" spans="1:10" x14ac:dyDescent="0.25">
      <c r="A56" s="7" t="s">
        <v>107</v>
      </c>
      <c r="B56" s="3" t="str">
        <f>VLOOKUP(A56,'[1]Codes actes'!$B$2:$C$892,2,FALSE)</f>
        <v>N352</v>
      </c>
      <c r="C56" s="3" t="s">
        <v>22</v>
      </c>
      <c r="D56" s="5"/>
      <c r="E56" s="5"/>
      <c r="F56" s="34"/>
      <c r="G56" s="35"/>
      <c r="H56" s="34"/>
      <c r="I56" s="35"/>
      <c r="J56" s="8">
        <f t="shared" si="0"/>
        <v>0</v>
      </c>
    </row>
    <row r="57" spans="1:10" x14ac:dyDescent="0.25">
      <c r="A57" s="7" t="s">
        <v>106</v>
      </c>
      <c r="B57" s="3" t="str">
        <f>VLOOKUP(A57,'[1]Codes actes'!$B$2:$C$892,2,FALSE)</f>
        <v>R352</v>
      </c>
      <c r="C57" s="3" t="s">
        <v>22</v>
      </c>
      <c r="D57" s="5"/>
      <c r="E57" s="5"/>
      <c r="F57" s="34"/>
      <c r="G57" s="35"/>
      <c r="H57" s="34"/>
      <c r="I57" s="35"/>
      <c r="J57" s="8">
        <f t="shared" si="0"/>
        <v>0</v>
      </c>
    </row>
    <row r="58" spans="1:10" x14ac:dyDescent="0.25">
      <c r="A58" s="7" t="s">
        <v>105</v>
      </c>
      <c r="B58" s="3" t="str">
        <f>VLOOKUP(A58,'[1]Codes actes'!$B$2:$C$892,2,FALSE)</f>
        <v>R352</v>
      </c>
      <c r="C58" s="3" t="s">
        <v>22</v>
      </c>
      <c r="D58" s="5"/>
      <c r="E58" s="5"/>
      <c r="F58" s="34"/>
      <c r="G58" s="35"/>
      <c r="H58" s="34"/>
      <c r="I58" s="35"/>
      <c r="J58" s="8">
        <f t="shared" si="0"/>
        <v>0</v>
      </c>
    </row>
    <row r="59" spans="1:10" x14ac:dyDescent="0.25">
      <c r="A59" s="7" t="s">
        <v>105</v>
      </c>
      <c r="B59" s="3" t="str">
        <f>VLOOKUP(A59,'[1]Codes actes'!$B$2:$C$892,2,FALSE)</f>
        <v>R352</v>
      </c>
      <c r="C59" s="3" t="s">
        <v>22</v>
      </c>
      <c r="D59" s="5"/>
      <c r="E59" s="5"/>
      <c r="F59" s="34"/>
      <c r="G59" s="35"/>
      <c r="H59" s="34"/>
      <c r="I59" s="35"/>
      <c r="J59" s="8">
        <f t="shared" si="0"/>
        <v>0</v>
      </c>
    </row>
    <row r="60" spans="1:10" x14ac:dyDescent="0.25">
      <c r="A60" s="7" t="s">
        <v>47</v>
      </c>
      <c r="B60" s="3" t="str">
        <f>VLOOKUP(A60,'[1]Codes actes'!$B$2:$C$892,2,FALSE)</f>
        <v>K099</v>
      </c>
      <c r="C60" s="3"/>
      <c r="D60" s="5"/>
      <c r="E60" s="5"/>
      <c r="F60" s="34"/>
      <c r="G60" s="35"/>
      <c r="H60" s="34"/>
      <c r="I60" s="35"/>
      <c r="J60" s="8">
        <f t="shared" si="0"/>
        <v>0</v>
      </c>
    </row>
    <row r="61" spans="1:10" x14ac:dyDescent="0.25">
      <c r="A61" s="7" t="s">
        <v>48</v>
      </c>
      <c r="B61" s="3" t="str">
        <f>VLOOKUP(A61,'[1]Codes actes'!$B$2:$C$892,2,FALSE)</f>
        <v>I061</v>
      </c>
      <c r="C61" s="3"/>
      <c r="D61" s="5"/>
      <c r="E61" s="5"/>
      <c r="F61" s="34"/>
      <c r="G61" s="35"/>
      <c r="H61" s="34"/>
      <c r="I61" s="35"/>
      <c r="J61" s="8">
        <f t="shared" si="0"/>
        <v>0</v>
      </c>
    </row>
    <row r="62" spans="1:10" x14ac:dyDescent="0.25">
      <c r="A62" s="7" t="s">
        <v>49</v>
      </c>
      <c r="B62" s="3">
        <f>VLOOKUP(A62,'[1]Codes actes'!$B$2:$C$892,2,FALSE)</f>
        <v>1000</v>
      </c>
      <c r="C62" s="3"/>
      <c r="D62" s="5"/>
      <c r="E62" s="5"/>
      <c r="F62" s="34"/>
      <c r="G62" s="35"/>
      <c r="H62" s="34"/>
      <c r="I62" s="35"/>
      <c r="J62" s="8">
        <f t="shared" si="0"/>
        <v>0</v>
      </c>
    </row>
    <row r="63" spans="1:10" x14ac:dyDescent="0.25">
      <c r="A63" s="7" t="s">
        <v>50</v>
      </c>
      <c r="B63" s="3">
        <f>VLOOKUP(A63,'[1]Codes actes'!$B$2:$C$892,2,FALSE)</f>
        <v>1708</v>
      </c>
      <c r="C63" s="3"/>
      <c r="D63" s="5"/>
      <c r="E63" s="5"/>
      <c r="F63" s="34"/>
      <c r="G63" s="35"/>
      <c r="H63" s="34"/>
      <c r="I63" s="35"/>
      <c r="J63" s="8">
        <f t="shared" si="0"/>
        <v>0</v>
      </c>
    </row>
    <row r="64" spans="1:10" x14ac:dyDescent="0.25">
      <c r="A64" s="7" t="s">
        <v>51</v>
      </c>
      <c r="B64" s="3">
        <f>VLOOKUP(A64,'[1]Codes actes'!$B$2:$C$892,2,FALSE)</f>
        <v>4332</v>
      </c>
      <c r="C64" s="3"/>
      <c r="D64" s="5"/>
      <c r="E64" s="5"/>
      <c r="F64" s="34"/>
      <c r="G64" s="35"/>
      <c r="H64" s="34"/>
      <c r="I64" s="35"/>
      <c r="J64" s="8">
        <f t="shared" si="0"/>
        <v>0</v>
      </c>
    </row>
    <row r="65" spans="1:10" x14ac:dyDescent="0.25">
      <c r="A65" s="7" t="s">
        <v>52</v>
      </c>
      <c r="B65" s="3">
        <f>VLOOKUP(A65,'[1]Codes actes'!$B$2:$C$892,2,FALSE)</f>
        <v>1665</v>
      </c>
      <c r="C65" s="3"/>
      <c r="D65" s="5"/>
      <c r="E65" s="5"/>
      <c r="F65" s="34"/>
      <c r="G65" s="35"/>
      <c r="H65" s="34"/>
      <c r="I65" s="35"/>
      <c r="J65" s="8">
        <f t="shared" si="0"/>
        <v>0</v>
      </c>
    </row>
    <row r="66" spans="1:10" x14ac:dyDescent="0.25">
      <c r="A66" s="7" t="s">
        <v>53</v>
      </c>
      <c r="B66" s="3" t="str">
        <f>VLOOKUP(A66,'[1]Codes actes'!$B$2:$C$892,2,FALSE)</f>
        <v>WAK4</v>
      </c>
      <c r="C66" s="3"/>
      <c r="D66" s="5"/>
      <c r="E66" s="5"/>
      <c r="F66" s="34"/>
      <c r="G66" s="35"/>
      <c r="H66" s="34"/>
      <c r="I66" s="35"/>
      <c r="J66" s="8">
        <f t="shared" si="0"/>
        <v>0</v>
      </c>
    </row>
    <row r="67" spans="1:10" x14ac:dyDescent="0.25">
      <c r="A67" s="7" t="s">
        <v>54</v>
      </c>
      <c r="B67" s="3" t="str">
        <f>VLOOKUP(A67,'[1]Codes actes'!$B$2:$C$892,2,FALSE)</f>
        <v>0764</v>
      </c>
      <c r="C67" s="3"/>
      <c r="D67" s="5"/>
      <c r="E67" s="5"/>
      <c r="F67" s="34"/>
      <c r="G67" s="35"/>
      <c r="H67" s="34"/>
      <c r="I67" s="35"/>
      <c r="J67" s="8">
        <f t="shared" si="0"/>
        <v>0</v>
      </c>
    </row>
    <row r="68" spans="1:10" x14ac:dyDescent="0.25">
      <c r="A68" s="7" t="s">
        <v>55</v>
      </c>
      <c r="B68" s="3">
        <f>VLOOKUP(A68,'[1]Codes actes'!$B$2:$C$892,2,FALSE)</f>
        <v>4082</v>
      </c>
      <c r="C68" s="3" t="s">
        <v>22</v>
      </c>
      <c r="D68" s="5"/>
      <c r="E68" s="5"/>
      <c r="F68" s="34"/>
      <c r="G68" s="35"/>
      <c r="H68" s="34"/>
      <c r="I68" s="35"/>
      <c r="J68" s="8">
        <f t="shared" si="0"/>
        <v>0</v>
      </c>
    </row>
    <row r="69" spans="1:10" x14ac:dyDescent="0.25">
      <c r="A69" s="7" t="s">
        <v>56</v>
      </c>
      <c r="B69" s="3" t="str">
        <f>VLOOKUP(A69,'[1]Codes actes'!$B$2:$C$892,2,FALSE)</f>
        <v>M103</v>
      </c>
      <c r="C69" s="3" t="s">
        <v>22</v>
      </c>
      <c r="D69" s="5"/>
      <c r="E69" s="5"/>
      <c r="F69" s="34"/>
      <c r="G69" s="35"/>
      <c r="H69" s="34"/>
      <c r="I69" s="35"/>
      <c r="J69" s="8">
        <f t="shared" si="0"/>
        <v>0</v>
      </c>
    </row>
    <row r="70" spans="1:10" x14ac:dyDescent="0.25">
      <c r="A70" s="7" t="s">
        <v>57</v>
      </c>
      <c r="B70" s="3" t="str">
        <f>VLOOKUP(A70,'[1]Codes actes'!$B$2:$C$892,2,FALSE)</f>
        <v>M053</v>
      </c>
      <c r="C70" s="3"/>
      <c r="D70" s="5"/>
      <c r="E70" s="5"/>
      <c r="F70" s="34"/>
      <c r="G70" s="35"/>
      <c r="H70" s="34"/>
      <c r="I70" s="35"/>
      <c r="J70" s="8">
        <f t="shared" si="0"/>
        <v>0</v>
      </c>
    </row>
    <row r="71" spans="1:10" x14ac:dyDescent="0.25">
      <c r="A71" s="7" t="s">
        <v>58</v>
      </c>
      <c r="B71" s="3">
        <f>VLOOKUP(A71,'[1]Codes actes'!$B$2:$C$892,2,FALSE)</f>
        <v>4001</v>
      </c>
      <c r="C71" s="3"/>
      <c r="D71" s="5"/>
      <c r="E71" s="5"/>
      <c r="F71" s="34"/>
      <c r="G71" s="35"/>
      <c r="H71" s="34"/>
      <c r="I71" s="35"/>
      <c r="J71" s="8">
        <f t="shared" si="0"/>
        <v>0</v>
      </c>
    </row>
    <row r="72" spans="1:10" x14ac:dyDescent="0.25">
      <c r="A72" s="7" t="s">
        <v>59</v>
      </c>
      <c r="B72" s="3">
        <f>VLOOKUP(A72,'[1]Codes actes'!$B$2:$C$892,2,FALSE)</f>
        <v>5234</v>
      </c>
      <c r="C72" s="3"/>
      <c r="D72" s="5"/>
      <c r="E72" s="5"/>
      <c r="F72" s="34"/>
      <c r="G72" s="35"/>
      <c r="H72" s="34"/>
      <c r="I72" s="35"/>
      <c r="J72" s="8">
        <f t="shared" ref="J72:J115" si="1">I72*H72</f>
        <v>0</v>
      </c>
    </row>
    <row r="73" spans="1:10" x14ac:dyDescent="0.25">
      <c r="A73" s="7" t="s">
        <v>100</v>
      </c>
      <c r="B73" s="3">
        <f>VLOOKUP(A73,'[1]Codes actes'!$B$2:$C$892,2,FALSE)</f>
        <v>2109</v>
      </c>
      <c r="C73" s="3"/>
      <c r="D73" s="5"/>
      <c r="E73" s="5"/>
      <c r="F73" s="34"/>
      <c r="G73" s="35"/>
      <c r="H73" s="34"/>
      <c r="I73" s="35"/>
      <c r="J73" s="8">
        <f t="shared" si="1"/>
        <v>0</v>
      </c>
    </row>
    <row r="74" spans="1:10" x14ac:dyDescent="0.25">
      <c r="A74" s="7" t="s">
        <v>60</v>
      </c>
      <c r="B74" s="3" t="str">
        <f>VLOOKUP(A74,'[1]Codes actes'!$B$2:$C$892,2,FALSE)</f>
        <v>G131</v>
      </c>
      <c r="C74" s="3"/>
      <c r="D74" s="5"/>
      <c r="E74" s="5"/>
      <c r="F74" s="34"/>
      <c r="G74" s="35"/>
      <c r="H74" s="34"/>
      <c r="I74" s="35"/>
      <c r="J74" s="8">
        <f t="shared" si="1"/>
        <v>0</v>
      </c>
    </row>
    <row r="75" spans="1:10" x14ac:dyDescent="0.25">
      <c r="A75" s="7" t="s">
        <v>61</v>
      </c>
      <c r="B75" s="3" t="str">
        <f>VLOOKUP(A75,'[1]Codes actes'!$B$2:$C$892,2,FALSE)</f>
        <v>0745</v>
      </c>
      <c r="C75" s="3"/>
      <c r="D75" s="5"/>
      <c r="E75" s="5"/>
      <c r="F75" s="34"/>
      <c r="G75" s="35"/>
      <c r="H75" s="34"/>
      <c r="I75" s="35"/>
      <c r="J75" s="8">
        <f t="shared" si="1"/>
        <v>0</v>
      </c>
    </row>
    <row r="76" spans="1:10" x14ac:dyDescent="0.25">
      <c r="A76" s="7" t="s">
        <v>62</v>
      </c>
      <c r="B76" s="3">
        <f>VLOOKUP(A76,'[1]Codes actes'!$B$2:$C$892,2,FALSE)</f>
        <v>1103</v>
      </c>
      <c r="C76" s="3"/>
      <c r="D76" s="5"/>
      <c r="E76" s="5"/>
      <c r="F76" s="34"/>
      <c r="G76" s="35"/>
      <c r="H76" s="34"/>
      <c r="I76" s="35"/>
      <c r="J76" s="8">
        <f t="shared" si="1"/>
        <v>0</v>
      </c>
    </row>
    <row r="77" spans="1:10" x14ac:dyDescent="0.25">
      <c r="A77" s="7" t="s">
        <v>63</v>
      </c>
      <c r="B77" s="3" t="str">
        <f>VLOOKUP(A77,'[1]Codes actes'!$B$2:$C$892,2,FALSE)</f>
        <v>WAK4</v>
      </c>
      <c r="C77" s="3"/>
      <c r="D77" s="5"/>
      <c r="E77" s="5"/>
      <c r="F77" s="34"/>
      <c r="G77" s="35"/>
      <c r="H77" s="34"/>
      <c r="I77" s="35"/>
      <c r="J77" s="8">
        <f t="shared" si="1"/>
        <v>0</v>
      </c>
    </row>
    <row r="78" spans="1:10" x14ac:dyDescent="0.25">
      <c r="A78" s="7" t="s">
        <v>64</v>
      </c>
      <c r="B78" s="3" t="str">
        <f>VLOOKUP(A78,'[1]Codes actes'!$B$2:$C$892,2,FALSE)</f>
        <v>WAK4</v>
      </c>
      <c r="C78" s="3"/>
      <c r="D78" s="5"/>
      <c r="E78" s="5"/>
      <c r="F78" s="34"/>
      <c r="G78" s="35"/>
      <c r="H78" s="34"/>
      <c r="I78" s="35"/>
      <c r="J78" s="8">
        <f t="shared" si="1"/>
        <v>0</v>
      </c>
    </row>
    <row r="79" spans="1:10" x14ac:dyDescent="0.25">
      <c r="A79" s="7" t="s">
        <v>65</v>
      </c>
      <c r="B79" s="3" t="str">
        <f>VLOOKUP(A79,'[1]Codes actes'!$B$2:$C$892,2,FALSE)</f>
        <v>L072</v>
      </c>
      <c r="C79" s="3"/>
      <c r="D79" s="5"/>
      <c r="E79" s="5"/>
      <c r="F79" s="34"/>
      <c r="G79" s="35"/>
      <c r="H79" s="34"/>
      <c r="I79" s="35"/>
      <c r="J79" s="8">
        <f t="shared" si="1"/>
        <v>0</v>
      </c>
    </row>
    <row r="80" spans="1:10" x14ac:dyDescent="0.25">
      <c r="A80" s="7" t="s">
        <v>66</v>
      </c>
      <c r="B80" s="3" t="str">
        <f>VLOOKUP(A80,'[1]Codes actes'!$B$2:$C$892,2,FALSE)</f>
        <v>N131</v>
      </c>
      <c r="C80" s="3"/>
      <c r="D80" s="5"/>
      <c r="E80" s="5"/>
      <c r="F80" s="34"/>
      <c r="G80" s="35"/>
      <c r="H80" s="34"/>
      <c r="I80" s="35"/>
      <c r="J80" s="8">
        <f t="shared" si="1"/>
        <v>0</v>
      </c>
    </row>
    <row r="81" spans="1:10" x14ac:dyDescent="0.25">
      <c r="A81" s="7" t="s">
        <v>67</v>
      </c>
      <c r="B81" s="3" t="str">
        <f>VLOOKUP(A81,'[1]Codes actes'!$B$2:$C$892,2,FALSE)</f>
        <v>N131</v>
      </c>
      <c r="C81" s="3"/>
      <c r="D81" s="5"/>
      <c r="E81" s="5"/>
      <c r="F81" s="34"/>
      <c r="G81" s="35"/>
      <c r="H81" s="34"/>
      <c r="I81" s="35"/>
      <c r="J81" s="8">
        <f t="shared" si="1"/>
        <v>0</v>
      </c>
    </row>
    <row r="82" spans="1:10" x14ac:dyDescent="0.25">
      <c r="A82" s="7" t="s">
        <v>109</v>
      </c>
      <c r="B82" s="3">
        <f>VLOOKUP(A82,'[1]Codes actes'!$B$2:$C$892,2,FALSE)</f>
        <v>1533</v>
      </c>
      <c r="C82" s="3"/>
      <c r="D82" s="5"/>
      <c r="E82" s="5"/>
      <c r="F82" s="34"/>
      <c r="G82" s="35"/>
      <c r="H82" s="34"/>
      <c r="I82" s="35"/>
      <c r="J82" s="8">
        <f t="shared" si="1"/>
        <v>0</v>
      </c>
    </row>
    <row r="83" spans="1:10" x14ac:dyDescent="0.25">
      <c r="A83" s="7" t="s">
        <v>68</v>
      </c>
      <c r="B83" s="3" t="str">
        <f>VLOOKUP(A83,'[1]Codes actes'!$B$2:$C$892,2,FALSE)</f>
        <v>0343</v>
      </c>
      <c r="C83" s="3"/>
      <c r="D83" s="5"/>
      <c r="E83" s="5"/>
      <c r="F83" s="34"/>
      <c r="G83" s="35"/>
      <c r="H83" s="34"/>
      <c r="I83" s="35"/>
      <c r="J83" s="8">
        <f t="shared" si="1"/>
        <v>0</v>
      </c>
    </row>
    <row r="84" spans="1:10" x14ac:dyDescent="0.25">
      <c r="A84" s="7" t="s">
        <v>69</v>
      </c>
      <c r="B84" s="3">
        <f>VLOOKUP(A84,'[1]Codes actes'!$B$2:$C$892,2,FALSE)</f>
        <v>4001</v>
      </c>
      <c r="C84" s="3"/>
      <c r="D84" s="5"/>
      <c r="E84" s="5"/>
      <c r="F84" s="34"/>
      <c r="G84" s="35"/>
      <c r="H84" s="34"/>
      <c r="I84" s="35"/>
      <c r="J84" s="8">
        <f t="shared" si="1"/>
        <v>0</v>
      </c>
    </row>
    <row r="85" spans="1:10" x14ac:dyDescent="0.25">
      <c r="A85" s="7" t="s">
        <v>70</v>
      </c>
      <c r="B85" s="3">
        <f>VLOOKUP(A85,'[1]Codes actes'!$B$2:$C$892,2,FALSE)</f>
        <v>4002</v>
      </c>
      <c r="C85" s="3"/>
      <c r="D85" s="5"/>
      <c r="E85" s="5"/>
      <c r="F85" s="34"/>
      <c r="G85" s="35"/>
      <c r="H85" s="34"/>
      <c r="I85" s="35"/>
      <c r="J85" s="8">
        <f t="shared" si="1"/>
        <v>0</v>
      </c>
    </row>
    <row r="86" spans="1:10" x14ac:dyDescent="0.25">
      <c r="A86" s="7" t="s">
        <v>71</v>
      </c>
      <c r="B86" s="3" t="str">
        <f>VLOOKUP(A86,'[1]Codes actes'!$B$2:$C$892,2,FALSE)</f>
        <v>L178</v>
      </c>
      <c r="C86" s="3"/>
      <c r="D86" s="5"/>
      <c r="E86" s="5"/>
      <c r="F86" s="34"/>
      <c r="G86" s="35"/>
      <c r="H86" s="34"/>
      <c r="I86" s="35"/>
      <c r="J86" s="8">
        <f t="shared" si="1"/>
        <v>0</v>
      </c>
    </row>
    <row r="87" spans="1:10" x14ac:dyDescent="0.25">
      <c r="A87" s="7" t="s">
        <v>72</v>
      </c>
      <c r="B87" s="3">
        <f>VLOOKUP(A87,'[1]Codes actes'!$B$2:$C$892,2,FALSE)</f>
        <v>4354</v>
      </c>
      <c r="C87" s="3"/>
      <c r="D87" s="5"/>
      <c r="E87" s="5"/>
      <c r="F87" s="34"/>
      <c r="G87" s="35"/>
      <c r="H87" s="34"/>
      <c r="I87" s="35"/>
      <c r="J87" s="8">
        <f t="shared" si="1"/>
        <v>0</v>
      </c>
    </row>
    <row r="88" spans="1:10" x14ac:dyDescent="0.25">
      <c r="A88" s="7" t="s">
        <v>113</v>
      </c>
      <c r="B88" s="3" t="str">
        <f>VLOOKUP(A88,'[1]Codes actes'!$B$2:$C$892,2,FALSE)</f>
        <v>R350</v>
      </c>
      <c r="C88" s="3" t="s">
        <v>22</v>
      </c>
      <c r="D88" s="5"/>
      <c r="E88" s="5"/>
      <c r="F88" s="34"/>
      <c r="G88" s="35"/>
      <c r="H88" s="34"/>
      <c r="I88" s="35"/>
      <c r="J88" s="8">
        <f t="shared" si="1"/>
        <v>0</v>
      </c>
    </row>
    <row r="89" spans="1:10" x14ac:dyDescent="0.25">
      <c r="A89" s="7" t="s">
        <v>114</v>
      </c>
      <c r="B89" s="3" t="str">
        <f>VLOOKUP(A89,'[1]Codes actes'!$B$2:$C$892,2,FALSE)</f>
        <v>R352</v>
      </c>
      <c r="C89" s="3" t="s">
        <v>22</v>
      </c>
      <c r="D89" s="5"/>
      <c r="E89" s="5"/>
      <c r="F89" s="34"/>
      <c r="G89" s="35"/>
      <c r="H89" s="34"/>
      <c r="I89" s="35"/>
      <c r="J89" s="8">
        <f t="shared" si="1"/>
        <v>0</v>
      </c>
    </row>
    <row r="90" spans="1:10" x14ac:dyDescent="0.25">
      <c r="A90" s="7" t="s">
        <v>115</v>
      </c>
      <c r="B90" s="36" t="s">
        <v>103</v>
      </c>
      <c r="C90" s="3" t="s">
        <v>22</v>
      </c>
      <c r="D90" s="5"/>
      <c r="E90" s="5"/>
      <c r="F90" s="34"/>
      <c r="G90" s="35"/>
      <c r="H90" s="34"/>
      <c r="I90" s="35"/>
      <c r="J90" s="8">
        <f t="shared" si="1"/>
        <v>0</v>
      </c>
    </row>
    <row r="91" spans="1:10" x14ac:dyDescent="0.25">
      <c r="A91" s="7" t="s">
        <v>73</v>
      </c>
      <c r="B91" s="36" t="s">
        <v>101</v>
      </c>
      <c r="C91" s="3" t="s">
        <v>22</v>
      </c>
      <c r="D91" s="5"/>
      <c r="E91" s="5"/>
      <c r="F91" s="34"/>
      <c r="G91" s="35"/>
      <c r="H91" s="34"/>
      <c r="I91" s="35"/>
      <c r="J91" s="8">
        <f t="shared" si="1"/>
        <v>0</v>
      </c>
    </row>
    <row r="92" spans="1:10" x14ac:dyDescent="0.25">
      <c r="A92" s="7" t="s">
        <v>74</v>
      </c>
      <c r="B92" s="36" t="s">
        <v>102</v>
      </c>
      <c r="C92" s="3" t="s">
        <v>22</v>
      </c>
      <c r="D92" s="5"/>
      <c r="E92" s="5"/>
      <c r="F92" s="34"/>
      <c r="G92" s="35"/>
      <c r="H92" s="34"/>
      <c r="I92" s="35"/>
      <c r="J92" s="8">
        <f t="shared" si="1"/>
        <v>0</v>
      </c>
    </row>
    <row r="93" spans="1:10" x14ac:dyDescent="0.25">
      <c r="A93" s="7" t="s">
        <v>75</v>
      </c>
      <c r="B93" s="3">
        <f>VLOOKUP(A93,'[1]Codes actes'!$B$2:$C$892,2,FALSE)</f>
        <v>1665</v>
      </c>
      <c r="C93" s="3"/>
      <c r="D93" s="5"/>
      <c r="E93" s="5"/>
      <c r="F93" s="34"/>
      <c r="G93" s="35"/>
      <c r="H93" s="34"/>
      <c r="I93" s="35"/>
      <c r="J93" s="8">
        <f t="shared" si="1"/>
        <v>0</v>
      </c>
    </row>
    <row r="94" spans="1:10" x14ac:dyDescent="0.25">
      <c r="A94" s="7" t="s">
        <v>76</v>
      </c>
      <c r="B94" s="3">
        <f>VLOOKUP(A94,'[1]Codes actes'!$B$2:$C$892,2,FALSE)</f>
        <v>4002</v>
      </c>
      <c r="C94" s="3"/>
      <c r="D94" s="5"/>
      <c r="E94" s="5"/>
      <c r="F94" s="34"/>
      <c r="G94" s="35"/>
      <c r="H94" s="34"/>
      <c r="I94" s="35"/>
      <c r="J94" s="8">
        <f t="shared" si="1"/>
        <v>0</v>
      </c>
    </row>
    <row r="95" spans="1:10" x14ac:dyDescent="0.25">
      <c r="A95" s="7" t="s">
        <v>77</v>
      </c>
      <c r="B95" s="3">
        <f>VLOOKUP(A95,'[1]Codes actes'!$B$2:$C$892,2,FALSE)</f>
        <v>4349</v>
      </c>
      <c r="C95" s="3"/>
      <c r="D95" s="5"/>
      <c r="E95" s="5"/>
      <c r="F95" s="34"/>
      <c r="G95" s="35"/>
      <c r="H95" s="34"/>
      <c r="I95" s="35"/>
      <c r="J95" s="8">
        <f t="shared" si="1"/>
        <v>0</v>
      </c>
    </row>
    <row r="96" spans="1:10" x14ac:dyDescent="0.25">
      <c r="A96" s="7" t="s">
        <v>78</v>
      </c>
      <c r="B96" s="3" t="str">
        <f>VLOOKUP(A96,'[1]Codes actes'!$B$2:$C$892,2,FALSE)</f>
        <v>I007</v>
      </c>
      <c r="C96" s="3"/>
      <c r="D96" s="5"/>
      <c r="E96" s="5"/>
      <c r="F96" s="34"/>
      <c r="G96" s="35"/>
      <c r="H96" s="34"/>
      <c r="I96" s="35"/>
      <c r="J96" s="8">
        <f t="shared" si="1"/>
        <v>0</v>
      </c>
    </row>
    <row r="97" spans="1:10" x14ac:dyDescent="0.25">
      <c r="A97" s="7" t="s">
        <v>79</v>
      </c>
      <c r="B97" s="3" t="str">
        <f>VLOOKUP(A97,'[1]Codes actes'!$B$2:$C$892,2,FALSE)</f>
        <v>0785</v>
      </c>
      <c r="C97" s="3"/>
      <c r="D97" s="5"/>
      <c r="E97" s="5"/>
      <c r="F97" s="34"/>
      <c r="G97" s="35"/>
      <c r="H97" s="34"/>
      <c r="I97" s="35"/>
      <c r="J97" s="8">
        <f t="shared" si="1"/>
        <v>0</v>
      </c>
    </row>
    <row r="98" spans="1:10" x14ac:dyDescent="0.25">
      <c r="A98" s="7" t="s">
        <v>80</v>
      </c>
      <c r="B98" s="3">
        <f>VLOOKUP(A98,'[1]Codes actes'!$B$2:$C$892,2,FALSE)</f>
        <v>1662</v>
      </c>
      <c r="C98" s="3"/>
      <c r="D98" s="5"/>
      <c r="E98" s="5"/>
      <c r="F98" s="34"/>
      <c r="G98" s="35"/>
      <c r="H98" s="34"/>
      <c r="I98" s="35"/>
      <c r="J98" s="8">
        <f t="shared" si="1"/>
        <v>0</v>
      </c>
    </row>
    <row r="99" spans="1:10" x14ac:dyDescent="0.25">
      <c r="A99" s="7" t="s">
        <v>81</v>
      </c>
      <c r="B99" s="3">
        <f>VLOOKUP(A99,'[1]Codes actes'!$B$2:$C$892,2,FALSE)</f>
        <v>4117</v>
      </c>
      <c r="C99" s="3"/>
      <c r="D99" s="5"/>
      <c r="E99" s="5"/>
      <c r="F99" s="34"/>
      <c r="G99" s="35"/>
      <c r="H99" s="34"/>
      <c r="I99" s="35"/>
      <c r="J99" s="8">
        <f t="shared" si="1"/>
        <v>0</v>
      </c>
    </row>
    <row r="100" spans="1:10" x14ac:dyDescent="0.25">
      <c r="A100" s="7" t="s">
        <v>82</v>
      </c>
      <c r="B100" s="3">
        <f>VLOOKUP(A100,'[1]Codes actes'!$B$2:$C$892,2,FALSE)</f>
        <v>1319</v>
      </c>
      <c r="C100" s="3"/>
      <c r="D100" s="5"/>
      <c r="E100" s="5"/>
      <c r="F100" s="34"/>
      <c r="G100" s="35"/>
      <c r="H100" s="34"/>
      <c r="I100" s="35"/>
      <c r="J100" s="8">
        <f t="shared" si="1"/>
        <v>0</v>
      </c>
    </row>
    <row r="101" spans="1:10" x14ac:dyDescent="0.25">
      <c r="A101" s="7" t="s">
        <v>83</v>
      </c>
      <c r="B101" s="3" t="str">
        <f>VLOOKUP(A101,'[1]Codes actes'!$B$2:$C$892,2,FALSE)</f>
        <v>WAK4</v>
      </c>
      <c r="C101" s="3" t="s">
        <v>22</v>
      </c>
      <c r="D101" s="5"/>
      <c r="E101" s="5"/>
      <c r="F101" s="34"/>
      <c r="G101" s="35"/>
      <c r="H101" s="34"/>
      <c r="I101" s="35"/>
      <c r="J101" s="8">
        <f t="shared" si="1"/>
        <v>0</v>
      </c>
    </row>
    <row r="102" spans="1:10" x14ac:dyDescent="0.25">
      <c r="A102" s="7" t="s">
        <v>84</v>
      </c>
      <c r="B102" s="3">
        <f>VLOOKUP(A102,'[1]Codes actes'!$B$2:$C$892,2,FALSE)</f>
        <v>1309</v>
      </c>
      <c r="C102" s="3"/>
      <c r="D102" s="5"/>
      <c r="E102" s="5"/>
      <c r="F102" s="34"/>
      <c r="G102" s="35"/>
      <c r="H102" s="34"/>
      <c r="I102" s="35"/>
      <c r="J102" s="8">
        <f t="shared" si="1"/>
        <v>0</v>
      </c>
    </row>
    <row r="103" spans="1:10" x14ac:dyDescent="0.25">
      <c r="A103" s="7" t="s">
        <v>85</v>
      </c>
      <c r="B103" s="3" t="str">
        <f>VLOOKUP(A103,'[1]Codes actes'!$B$2:$C$892,2,FALSE)</f>
        <v>0364</v>
      </c>
      <c r="C103" s="3"/>
      <c r="D103" s="5"/>
      <c r="E103" s="5"/>
      <c r="F103" s="34"/>
      <c r="G103" s="35"/>
      <c r="H103" s="34"/>
      <c r="I103" s="35"/>
      <c r="J103" s="8">
        <f t="shared" si="1"/>
        <v>0</v>
      </c>
    </row>
    <row r="104" spans="1:10" x14ac:dyDescent="0.25">
      <c r="A104" s="7" t="s">
        <v>86</v>
      </c>
      <c r="B104" s="3">
        <f>VLOOKUP(A104,'[1]Codes actes'!$B$2:$C$892,2,FALSE)</f>
        <v>1665</v>
      </c>
      <c r="C104" s="3"/>
      <c r="D104" s="5"/>
      <c r="E104" s="5"/>
      <c r="F104" s="34"/>
      <c r="G104" s="35"/>
      <c r="H104" s="34"/>
      <c r="I104" s="35"/>
      <c r="J104" s="8">
        <f t="shared" si="1"/>
        <v>0</v>
      </c>
    </row>
    <row r="105" spans="1:10" x14ac:dyDescent="0.25">
      <c r="A105" s="7" t="s">
        <v>87</v>
      </c>
      <c r="B105" s="3" t="str">
        <f>VLOOKUP(A105,'[1]Codes actes'!$B$2:$C$892,2,FALSE)</f>
        <v>K162</v>
      </c>
      <c r="C105" s="3"/>
      <c r="D105" s="5"/>
      <c r="E105" s="5"/>
      <c r="F105" s="34"/>
      <c r="G105" s="35"/>
      <c r="H105" s="34"/>
      <c r="I105" s="35"/>
      <c r="J105" s="8">
        <f t="shared" si="1"/>
        <v>0</v>
      </c>
    </row>
    <row r="106" spans="1:10" x14ac:dyDescent="0.25">
      <c r="A106" s="7" t="s">
        <v>88</v>
      </c>
      <c r="B106" s="3" t="str">
        <f>VLOOKUP(A106,'[1]Codes actes'!$B$2:$C$892,2,FALSE)</f>
        <v>0666</v>
      </c>
      <c r="C106" s="3"/>
      <c r="D106" s="5"/>
      <c r="E106" s="5"/>
      <c r="F106" s="34"/>
      <c r="G106" s="35"/>
      <c r="H106" s="34"/>
      <c r="I106" s="35"/>
      <c r="J106" s="8">
        <f t="shared" si="1"/>
        <v>0</v>
      </c>
    </row>
    <row r="107" spans="1:10" x14ac:dyDescent="0.25">
      <c r="A107" s="7" t="s">
        <v>89</v>
      </c>
      <c r="B107" s="3" t="str">
        <f>VLOOKUP(A107,'[1]Codes actes'!$B$2:$C$892,2,FALSE)</f>
        <v>M010</v>
      </c>
      <c r="C107" s="3"/>
      <c r="D107" s="5"/>
      <c r="E107" s="5"/>
      <c r="F107" s="34"/>
      <c r="G107" s="35"/>
      <c r="H107" s="34"/>
      <c r="I107" s="35"/>
      <c r="J107" s="8">
        <f t="shared" si="1"/>
        <v>0</v>
      </c>
    </row>
    <row r="108" spans="1:10" x14ac:dyDescent="0.25">
      <c r="A108" s="7" t="s">
        <v>90</v>
      </c>
      <c r="B108" s="3" t="str">
        <f>VLOOKUP(A108,'[1]Codes actes'!$B$2:$C$892,2,FALSE)</f>
        <v>0779</v>
      </c>
      <c r="C108" s="3"/>
      <c r="D108" s="5"/>
      <c r="E108" s="5"/>
      <c r="F108" s="34"/>
      <c r="G108" s="35"/>
      <c r="H108" s="34"/>
      <c r="I108" s="35"/>
      <c r="J108" s="8">
        <f t="shared" si="1"/>
        <v>0</v>
      </c>
    </row>
    <row r="109" spans="1:10" x14ac:dyDescent="0.25">
      <c r="A109" s="7" t="s">
        <v>91</v>
      </c>
      <c r="B109" s="3">
        <f>VLOOKUP(A109,'[1]Codes actes'!$B$2:$C$892,2,FALSE)</f>
        <v>4361</v>
      </c>
      <c r="C109" s="3"/>
      <c r="D109" s="5"/>
      <c r="E109" s="5"/>
      <c r="F109" s="34"/>
      <c r="G109" s="35"/>
      <c r="H109" s="34"/>
      <c r="I109" s="35"/>
      <c r="J109" s="8">
        <f t="shared" si="1"/>
        <v>0</v>
      </c>
    </row>
    <row r="110" spans="1:10" x14ac:dyDescent="0.25">
      <c r="A110" s="7" t="s">
        <v>98</v>
      </c>
      <c r="B110" s="3" t="str">
        <f>VLOOKUP(A110,'[1]Codes actes'!$B$2:$C$892,2,FALSE)</f>
        <v>M053</v>
      </c>
      <c r="C110" s="3"/>
      <c r="D110" s="5"/>
      <c r="E110" s="5"/>
      <c r="F110" s="34"/>
      <c r="G110" s="35"/>
      <c r="H110" s="34"/>
      <c r="I110" s="35"/>
      <c r="J110" s="8">
        <f t="shared" si="1"/>
        <v>0</v>
      </c>
    </row>
    <row r="111" spans="1:10" x14ac:dyDescent="0.25">
      <c r="A111" s="7" t="s">
        <v>92</v>
      </c>
      <c r="B111" s="3" t="str">
        <f>VLOOKUP(A111,'[1]Codes actes'!$B$2:$C$892,2,FALSE)</f>
        <v>0774</v>
      </c>
      <c r="C111" s="3"/>
      <c r="D111" s="5"/>
      <c r="E111" s="5"/>
      <c r="F111" s="34"/>
      <c r="G111" s="35"/>
      <c r="H111" s="34"/>
      <c r="I111" s="35"/>
      <c r="J111" s="8">
        <f t="shared" si="1"/>
        <v>0</v>
      </c>
    </row>
    <row r="112" spans="1:10" x14ac:dyDescent="0.25">
      <c r="A112" s="7" t="s">
        <v>93</v>
      </c>
      <c r="B112" s="3">
        <f>VLOOKUP(A112,'[1]Codes actes'!$B$2:$C$892,2,FALSE)</f>
        <v>1755</v>
      </c>
      <c r="C112" s="3"/>
      <c r="D112" s="5"/>
      <c r="E112" s="5"/>
      <c r="F112" s="34"/>
      <c r="G112" s="35"/>
      <c r="H112" s="34"/>
      <c r="I112" s="35"/>
      <c r="J112" s="8">
        <f t="shared" si="1"/>
        <v>0</v>
      </c>
    </row>
    <row r="113" spans="1:10" x14ac:dyDescent="0.25">
      <c r="A113" s="7" t="s">
        <v>94</v>
      </c>
      <c r="B113" s="3" t="str">
        <f>VLOOKUP(A113,'[1]Codes actes'!$B$2:$C$892,2,FALSE)</f>
        <v>K090</v>
      </c>
      <c r="C113" s="3"/>
      <c r="D113" s="5"/>
      <c r="E113" s="5"/>
      <c r="F113" s="34"/>
      <c r="G113" s="35"/>
      <c r="H113" s="34"/>
      <c r="I113" s="35"/>
      <c r="J113" s="8">
        <f t="shared" si="1"/>
        <v>0</v>
      </c>
    </row>
    <row r="114" spans="1:10" x14ac:dyDescent="0.25">
      <c r="A114" s="7" t="s">
        <v>95</v>
      </c>
      <c r="B114" s="3" t="str">
        <f>VLOOKUP(A114,'[1]Codes actes'!$B$2:$C$892,2,FALSE)</f>
        <v>I042</v>
      </c>
      <c r="C114" s="3"/>
      <c r="D114" s="5"/>
      <c r="E114" s="5"/>
      <c r="F114" s="34"/>
      <c r="G114" s="35"/>
      <c r="H114" s="34"/>
      <c r="I114" s="35"/>
      <c r="J114" s="8">
        <f t="shared" si="1"/>
        <v>0</v>
      </c>
    </row>
    <row r="115" spans="1:10" ht="15.75" thickBot="1" x14ac:dyDescent="0.3">
      <c r="A115" s="17" t="s">
        <v>96</v>
      </c>
      <c r="B115" s="18" t="str">
        <f>VLOOKUP(A115,'[1]Codes actes'!$B$2:$C$892,2,FALSE)</f>
        <v>K094</v>
      </c>
      <c r="C115" s="18"/>
      <c r="D115" s="19"/>
      <c r="E115" s="19"/>
      <c r="F115" s="31"/>
      <c r="G115" s="29"/>
      <c r="H115" s="31"/>
      <c r="I115" s="29"/>
      <c r="J115" s="20">
        <f t="shared" si="1"/>
        <v>0</v>
      </c>
    </row>
  </sheetData>
  <autoFilter ref="A6:J115" xr:uid="{FE4A6ECE-553C-4455-A93E-1AD556EC9FB5}"/>
  <mergeCells count="2">
    <mergeCell ref="A2:J2"/>
    <mergeCell ref="A3:J3"/>
  </mergeCells>
  <phoneticPr fontId="4" type="noConversion"/>
  <pageMargins left="0.7" right="0.7" top="0.75" bottom="0.75" header="0.3" footer="0.3"/>
  <ignoredErrors>
    <ignoredError sqref="B48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212C8BA-0777-4F96-82B9-FCDD3476DDFA}">
          <x14:formula1>
            <xm:f>Listes!$A$4:$A$7</xm:f>
          </x14:formula1>
          <xm:sqref>D7:D115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6FACE-8113-4898-959D-CFCCD77F98C7}">
  <dimension ref="A1:J8"/>
  <sheetViews>
    <sheetView zoomScaleNormal="100" workbookViewId="0">
      <selection activeCell="C13" sqref="C13"/>
    </sheetView>
  </sheetViews>
  <sheetFormatPr baseColWidth="10" defaultRowHeight="15" x14ac:dyDescent="0.25"/>
  <cols>
    <col min="1" max="1" width="53.7109375" customWidth="1"/>
    <col min="2" max="2" width="18.85546875" customWidth="1"/>
    <col min="3" max="3" width="14.42578125" customWidth="1"/>
    <col min="4" max="4" width="26.140625" customWidth="1"/>
    <col min="5" max="5" width="21.85546875" customWidth="1"/>
    <col min="6" max="7" width="20.7109375" customWidth="1"/>
    <col min="8" max="8" width="27.85546875" customWidth="1"/>
    <col min="9" max="10" width="20.7109375" customWidth="1"/>
  </cols>
  <sheetData>
    <row r="1" spans="1:10" ht="10.5" customHeight="1" x14ac:dyDescent="0.25"/>
    <row r="2" spans="1:10" ht="18.75" x14ac:dyDescent="0.25">
      <c r="A2" s="40" t="s">
        <v>138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x14ac:dyDescent="0.25">
      <c r="A3" s="42" t="s">
        <v>130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25">
      <c r="A4" s="4"/>
      <c r="B4" s="4"/>
      <c r="C4" s="12" t="s">
        <v>127</v>
      </c>
      <c r="D4" s="10" t="s">
        <v>128</v>
      </c>
      <c r="E4" s="9"/>
      <c r="F4" s="9"/>
      <c r="G4" s="9"/>
      <c r="H4" s="9"/>
      <c r="I4" s="9"/>
      <c r="J4" s="9"/>
    </row>
    <row r="5" spans="1:10" ht="15.75" thickBot="1" x14ac:dyDescent="0.3">
      <c r="A5" s="4"/>
      <c r="B5" s="2"/>
      <c r="C5" s="2"/>
      <c r="D5" s="4"/>
      <c r="E5" s="4"/>
      <c r="F5" s="2"/>
      <c r="G5" s="2"/>
      <c r="H5" s="2"/>
      <c r="I5" s="2"/>
      <c r="J5" s="4"/>
    </row>
    <row r="6" spans="1:10" ht="30.75" thickBot="1" x14ac:dyDescent="0.3">
      <c r="A6" s="21" t="s">
        <v>0</v>
      </c>
      <c r="B6" s="21" t="s">
        <v>97</v>
      </c>
      <c r="C6" s="22" t="s">
        <v>1</v>
      </c>
      <c r="D6" s="23" t="s">
        <v>117</v>
      </c>
      <c r="E6" s="24" t="s">
        <v>126</v>
      </c>
      <c r="F6" s="22" t="s">
        <v>123</v>
      </c>
      <c r="G6" s="25" t="s">
        <v>124</v>
      </c>
      <c r="H6" s="25" t="s">
        <v>137</v>
      </c>
      <c r="I6" s="25" t="s">
        <v>136</v>
      </c>
      <c r="J6" s="26" t="s">
        <v>125</v>
      </c>
    </row>
    <row r="7" spans="1:10" ht="30.75" customHeight="1" x14ac:dyDescent="0.25">
      <c r="A7" s="13" t="s">
        <v>132</v>
      </c>
      <c r="B7" s="14" t="s">
        <v>135</v>
      </c>
      <c r="C7" s="14" t="s">
        <v>131</v>
      </c>
      <c r="D7" s="15" t="s">
        <v>121</v>
      </c>
      <c r="E7" s="15"/>
      <c r="F7" s="30"/>
      <c r="G7" s="28"/>
      <c r="H7" s="30"/>
      <c r="I7" s="38"/>
      <c r="J7" s="32">
        <f>I7*H7</f>
        <v>0</v>
      </c>
    </row>
    <row r="8" spans="1:10" ht="30.75" thickBot="1" x14ac:dyDescent="0.3">
      <c r="A8" s="17" t="s">
        <v>133</v>
      </c>
      <c r="B8" s="27" t="s">
        <v>134</v>
      </c>
      <c r="C8" s="18" t="s">
        <v>131</v>
      </c>
      <c r="D8" s="19" t="s">
        <v>121</v>
      </c>
      <c r="E8" s="19"/>
      <c r="F8" s="31"/>
      <c r="G8" s="29"/>
      <c r="H8" s="31"/>
      <c r="I8" s="39"/>
      <c r="J8" s="33">
        <f>I8*H8</f>
        <v>0</v>
      </c>
    </row>
  </sheetData>
  <mergeCells count="2">
    <mergeCell ref="A2:J2"/>
    <mergeCell ref="A3:J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018576-537F-4BA1-BB81-A869C4B922DB}">
          <x14:formula1>
            <xm:f>Listes!$A$4:$A$7</xm:f>
          </x14:formula1>
          <xm:sqref>D7:D8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4A970-81C5-43E1-8516-E01E746D7CD9}">
  <dimension ref="A1:A7"/>
  <sheetViews>
    <sheetView workbookViewId="0">
      <selection activeCell="A3" sqref="A3"/>
    </sheetView>
  </sheetViews>
  <sheetFormatPr baseColWidth="10" defaultRowHeight="15" x14ac:dyDescent="0.25"/>
  <cols>
    <col min="1" max="1" width="18.7109375" bestFit="1" customWidth="1"/>
  </cols>
  <sheetData>
    <row r="1" spans="1:1" x14ac:dyDescent="0.25">
      <c r="A1" t="s">
        <v>118</v>
      </c>
    </row>
    <row r="3" spans="1:1" x14ac:dyDescent="0.25">
      <c r="A3" s="1" t="s">
        <v>117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Bordereau de Prix 1</vt:lpstr>
      <vt:lpstr>Bordereau de Prix 2</vt:lpstr>
      <vt:lpstr>Listes</vt:lpstr>
    </vt:vector>
  </TitlesOfParts>
  <Company>CHU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CHEMIR WILLIAM</dc:creator>
  <cp:lastModifiedBy>CHEMIR WILLIAM</cp:lastModifiedBy>
  <dcterms:created xsi:type="dcterms:W3CDTF">2026-04-28T13:41:20Z</dcterms:created>
  <dcterms:modified xsi:type="dcterms:W3CDTF">2026-07-27T13:09:36Z</dcterms:modified>
</cp:coreProperties>
</file>